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foto-digitál\rámcovka mříže 2022\zadávací dokumentace 2026-2028\"/>
    </mc:Choice>
  </mc:AlternateContent>
  <xr:revisionPtr revIDLastSave="0" documentId="13_ncr:1_{4A74D3B4-2D13-47D6-898B-4CD36289D50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Pravidelný servi..." sheetId="2" r:id="rId2"/>
  </sheets>
  <definedNames>
    <definedName name="_xlnm._FilterDatabase" localSheetId="1" hidden="1">'OR_PHA - Pravidelný servi...'!$C$124:$K$343</definedName>
    <definedName name="_xlnm.Print_Titles" localSheetId="1">'OR_PHA - Pravidelný servi...'!$124:$124</definedName>
    <definedName name="_xlnm.Print_Titles" localSheetId="0">'Rekapitulace stavby'!$92:$92</definedName>
    <definedName name="_xlnm.Print_Area" localSheetId="1">'OR_PHA - Pravidelný servi...'!$C$4:$J$76,'OR_PHA - Pravidelný servi...'!$C$82:$J$106,'OR_PHA - Pravidelný servi...'!$C$112:$K$343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3" i="2" l="1"/>
  <c r="P293" i="2"/>
  <c r="BK293" i="2"/>
  <c r="J37" i="2"/>
  <c r="J36" i="2"/>
  <c r="AY95" i="1"/>
  <c r="J35" i="2"/>
  <c r="AX95" i="1"/>
  <c r="BI342" i="2"/>
  <c r="BH342" i="2"/>
  <c r="BG342" i="2"/>
  <c r="BF342" i="2"/>
  <c r="T342" i="2"/>
  <c r="R342" i="2"/>
  <c r="P342" i="2"/>
  <c r="BI341" i="2"/>
  <c r="BH341" i="2"/>
  <c r="BG341" i="2"/>
  <c r="BF341" i="2"/>
  <c r="T341" i="2"/>
  <c r="R341" i="2"/>
  <c r="P341" i="2"/>
  <c r="BI339" i="2"/>
  <c r="BH339" i="2"/>
  <c r="BG339" i="2"/>
  <c r="BF339" i="2"/>
  <c r="T339" i="2"/>
  <c r="R339" i="2"/>
  <c r="P339" i="2"/>
  <c r="BI337" i="2"/>
  <c r="BH337" i="2"/>
  <c r="BG337" i="2"/>
  <c r="BF337" i="2"/>
  <c r="T337" i="2"/>
  <c r="R337" i="2"/>
  <c r="P337" i="2"/>
  <c r="BI335" i="2"/>
  <c r="BH335" i="2"/>
  <c r="BG335" i="2"/>
  <c r="BF335" i="2"/>
  <c r="T335" i="2"/>
  <c r="R335" i="2"/>
  <c r="P335" i="2"/>
  <c r="BI330" i="2"/>
  <c r="BH330" i="2"/>
  <c r="BG330" i="2"/>
  <c r="BF330" i="2"/>
  <c r="T330" i="2"/>
  <c r="R330" i="2"/>
  <c r="P330" i="2"/>
  <c r="BI328" i="2"/>
  <c r="BH328" i="2"/>
  <c r="BG328" i="2"/>
  <c r="BF328" i="2"/>
  <c r="T328" i="2"/>
  <c r="R328" i="2"/>
  <c r="P328" i="2"/>
  <c r="BI327" i="2"/>
  <c r="BH327" i="2"/>
  <c r="BG327" i="2"/>
  <c r="BF327" i="2"/>
  <c r="T327" i="2"/>
  <c r="R327" i="2"/>
  <c r="P327" i="2"/>
  <c r="BI326" i="2"/>
  <c r="BH326" i="2"/>
  <c r="BG326" i="2"/>
  <c r="BF326" i="2"/>
  <c r="T326" i="2"/>
  <c r="R326" i="2"/>
  <c r="P326" i="2"/>
  <c r="BI325" i="2"/>
  <c r="BH325" i="2"/>
  <c r="BG325" i="2"/>
  <c r="BF325" i="2"/>
  <c r="T325" i="2"/>
  <c r="R325" i="2"/>
  <c r="P325" i="2"/>
  <c r="BI324" i="2"/>
  <c r="BH324" i="2"/>
  <c r="BG324" i="2"/>
  <c r="BF324" i="2"/>
  <c r="T324" i="2"/>
  <c r="R324" i="2"/>
  <c r="P324" i="2"/>
  <c r="BI323" i="2"/>
  <c r="BH323" i="2"/>
  <c r="BG323" i="2"/>
  <c r="BF323" i="2"/>
  <c r="T323" i="2"/>
  <c r="R323" i="2"/>
  <c r="P323" i="2"/>
  <c r="BI322" i="2"/>
  <c r="BH322" i="2"/>
  <c r="BG322" i="2"/>
  <c r="BF322" i="2"/>
  <c r="T322" i="2"/>
  <c r="R322" i="2"/>
  <c r="P322" i="2"/>
  <c r="BI321" i="2"/>
  <c r="BH321" i="2"/>
  <c r="BG321" i="2"/>
  <c r="BF321" i="2"/>
  <c r="T321" i="2"/>
  <c r="R321" i="2"/>
  <c r="P321" i="2"/>
  <c r="BI320" i="2"/>
  <c r="BH320" i="2"/>
  <c r="BG320" i="2"/>
  <c r="BF320" i="2"/>
  <c r="T320" i="2"/>
  <c r="R320" i="2"/>
  <c r="P320" i="2"/>
  <c r="BI319" i="2"/>
  <c r="BH319" i="2"/>
  <c r="BG319" i="2"/>
  <c r="BF319" i="2"/>
  <c r="T319" i="2"/>
  <c r="R319" i="2"/>
  <c r="P319" i="2"/>
  <c r="BI318" i="2"/>
  <c r="BH318" i="2"/>
  <c r="BG318" i="2"/>
  <c r="BF318" i="2"/>
  <c r="T318" i="2"/>
  <c r="R318" i="2"/>
  <c r="P318" i="2"/>
  <c r="BI317" i="2"/>
  <c r="BH317" i="2"/>
  <c r="BG317" i="2"/>
  <c r="BF317" i="2"/>
  <c r="T317" i="2"/>
  <c r="R317" i="2"/>
  <c r="P317" i="2"/>
  <c r="BI316" i="2"/>
  <c r="BH316" i="2"/>
  <c r="BG316" i="2"/>
  <c r="BF316" i="2"/>
  <c r="T316" i="2"/>
  <c r="R316" i="2"/>
  <c r="P316" i="2"/>
  <c r="BI315" i="2"/>
  <c r="BH315" i="2"/>
  <c r="BG315" i="2"/>
  <c r="BF315" i="2"/>
  <c r="T315" i="2"/>
  <c r="R315" i="2"/>
  <c r="P315" i="2"/>
  <c r="BI314" i="2"/>
  <c r="BH314" i="2"/>
  <c r="BG314" i="2"/>
  <c r="BF314" i="2"/>
  <c r="T314" i="2"/>
  <c r="R314" i="2"/>
  <c r="P314" i="2"/>
  <c r="BI313" i="2"/>
  <c r="BH313" i="2"/>
  <c r="BG313" i="2"/>
  <c r="BF313" i="2"/>
  <c r="T313" i="2"/>
  <c r="R313" i="2"/>
  <c r="P313" i="2"/>
  <c r="BI312" i="2"/>
  <c r="BH312" i="2"/>
  <c r="BG312" i="2"/>
  <c r="BF312" i="2"/>
  <c r="T312" i="2"/>
  <c r="R312" i="2"/>
  <c r="P312" i="2"/>
  <c r="BI311" i="2"/>
  <c r="BH311" i="2"/>
  <c r="BG311" i="2"/>
  <c r="BF311" i="2"/>
  <c r="T311" i="2"/>
  <c r="R311" i="2"/>
  <c r="P311" i="2"/>
  <c r="BI310" i="2"/>
  <c r="BH310" i="2"/>
  <c r="BG310" i="2"/>
  <c r="BF310" i="2"/>
  <c r="T310" i="2"/>
  <c r="R310" i="2"/>
  <c r="P310" i="2"/>
  <c r="BI309" i="2"/>
  <c r="BH309" i="2"/>
  <c r="BG309" i="2"/>
  <c r="BF309" i="2"/>
  <c r="T309" i="2"/>
  <c r="R309" i="2"/>
  <c r="P309" i="2"/>
  <c r="BI308" i="2"/>
  <c r="BH308" i="2"/>
  <c r="BG308" i="2"/>
  <c r="BF308" i="2"/>
  <c r="T308" i="2"/>
  <c r="R308" i="2"/>
  <c r="P308" i="2"/>
  <c r="BI307" i="2"/>
  <c r="BH307" i="2"/>
  <c r="BG307" i="2"/>
  <c r="BF307" i="2"/>
  <c r="T307" i="2"/>
  <c r="R307" i="2"/>
  <c r="P307" i="2"/>
  <c r="BI306" i="2"/>
  <c r="BH306" i="2"/>
  <c r="BG306" i="2"/>
  <c r="BF306" i="2"/>
  <c r="T306" i="2"/>
  <c r="R306" i="2"/>
  <c r="P306" i="2"/>
  <c r="BI305" i="2"/>
  <c r="BH305" i="2"/>
  <c r="BG305" i="2"/>
  <c r="BF305" i="2"/>
  <c r="T305" i="2"/>
  <c r="R305" i="2"/>
  <c r="P305" i="2"/>
  <c r="BI304" i="2"/>
  <c r="BH304" i="2"/>
  <c r="BG304" i="2"/>
  <c r="BF304" i="2"/>
  <c r="T304" i="2"/>
  <c r="R304" i="2"/>
  <c r="P304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90" i="2"/>
  <c r="BH290" i="2"/>
  <c r="BG290" i="2"/>
  <c r="BF290" i="2"/>
  <c r="T290" i="2"/>
  <c r="R290" i="2"/>
  <c r="P290" i="2"/>
  <c r="BI289" i="2"/>
  <c r="BH289" i="2"/>
  <c r="BG289" i="2"/>
  <c r="BF289" i="2"/>
  <c r="T289" i="2"/>
  <c r="R289" i="2"/>
  <c r="P289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3" i="2"/>
  <c r="BH283" i="2"/>
  <c r="BG283" i="2"/>
  <c r="BF283" i="2"/>
  <c r="T283" i="2"/>
  <c r="R283" i="2"/>
  <c r="P283" i="2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70" i="2"/>
  <c r="BH270" i="2"/>
  <c r="BG270" i="2"/>
  <c r="BF270" i="2"/>
  <c r="T270" i="2"/>
  <c r="R270" i="2"/>
  <c r="P270" i="2"/>
  <c r="BI269" i="2"/>
  <c r="BH269" i="2"/>
  <c r="BG269" i="2"/>
  <c r="BF269" i="2"/>
  <c r="T269" i="2"/>
  <c r="R269" i="2"/>
  <c r="P269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1" i="2"/>
  <c r="BH211" i="2"/>
  <c r="BG211" i="2"/>
  <c r="BF211" i="2"/>
  <c r="T211" i="2"/>
  <c r="R211" i="2"/>
  <c r="P211" i="2"/>
  <c r="BI205" i="2"/>
  <c r="BH205" i="2"/>
  <c r="BG205" i="2"/>
  <c r="BF205" i="2"/>
  <c r="T205" i="2"/>
  <c r="R205" i="2"/>
  <c r="P205" i="2"/>
  <c r="BI198" i="2"/>
  <c r="BH198" i="2"/>
  <c r="BG198" i="2"/>
  <c r="BF198" i="2"/>
  <c r="T198" i="2"/>
  <c r="R198" i="2"/>
  <c r="P198" i="2"/>
  <c r="BI192" i="2"/>
  <c r="BH192" i="2"/>
  <c r="BG192" i="2"/>
  <c r="BF192" i="2"/>
  <c r="T192" i="2"/>
  <c r="R192" i="2"/>
  <c r="P192" i="2"/>
  <c r="BI185" i="2"/>
  <c r="BH185" i="2"/>
  <c r="BG185" i="2"/>
  <c r="BF185" i="2"/>
  <c r="T185" i="2"/>
  <c r="R185" i="2"/>
  <c r="P185" i="2"/>
  <c r="BI178" i="2"/>
  <c r="BH178" i="2"/>
  <c r="BG178" i="2"/>
  <c r="BF178" i="2"/>
  <c r="T178" i="2"/>
  <c r="R178" i="2"/>
  <c r="P178" i="2"/>
  <c r="BI173" i="2"/>
  <c r="BH173" i="2"/>
  <c r="BG173" i="2"/>
  <c r="BF173" i="2"/>
  <c r="T173" i="2"/>
  <c r="R173" i="2"/>
  <c r="P173" i="2"/>
  <c r="BI167" i="2"/>
  <c r="BH167" i="2"/>
  <c r="BG167" i="2"/>
  <c r="BF167" i="2"/>
  <c r="T167" i="2"/>
  <c r="R167" i="2"/>
  <c r="P167" i="2"/>
  <c r="BI159" i="2"/>
  <c r="BH159" i="2"/>
  <c r="BG159" i="2"/>
  <c r="BF159" i="2"/>
  <c r="T159" i="2"/>
  <c r="R159" i="2"/>
  <c r="P159" i="2"/>
  <c r="BI151" i="2"/>
  <c r="BH151" i="2"/>
  <c r="BG151" i="2"/>
  <c r="BF151" i="2"/>
  <c r="T151" i="2"/>
  <c r="R151" i="2"/>
  <c r="P151" i="2"/>
  <c r="BI146" i="2"/>
  <c r="BH146" i="2"/>
  <c r="BG146" i="2"/>
  <c r="BF146" i="2"/>
  <c r="T146" i="2"/>
  <c r="R146" i="2"/>
  <c r="P146" i="2"/>
  <c r="BI140" i="2"/>
  <c r="BH140" i="2"/>
  <c r="BG140" i="2"/>
  <c r="BF140" i="2"/>
  <c r="T140" i="2"/>
  <c r="R140" i="2"/>
  <c r="P140" i="2"/>
  <c r="BI131" i="2"/>
  <c r="BH131" i="2"/>
  <c r="BG131" i="2"/>
  <c r="BF131" i="2"/>
  <c r="T131" i="2"/>
  <c r="R131" i="2"/>
  <c r="P131" i="2"/>
  <c r="BI127" i="2"/>
  <c r="BH127" i="2"/>
  <c r="BG127" i="2"/>
  <c r="BF127" i="2"/>
  <c r="T127" i="2"/>
  <c r="R127" i="2"/>
  <c r="P127" i="2"/>
  <c r="F121" i="2"/>
  <c r="F119" i="2"/>
  <c r="F91" i="2"/>
  <c r="F89" i="2"/>
  <c r="J21" i="2"/>
  <c r="E21" i="2"/>
  <c r="J121" i="2" s="1"/>
  <c r="J20" i="2"/>
  <c r="J18" i="2"/>
  <c r="E18" i="2"/>
  <c r="F92" i="2" s="1"/>
  <c r="J17" i="2"/>
  <c r="J119" i="2"/>
  <c r="E85" i="2"/>
  <c r="L90" i="1"/>
  <c r="AM90" i="1"/>
  <c r="AM89" i="1"/>
  <c r="L89" i="1"/>
  <c r="AM87" i="1"/>
  <c r="L87" i="1"/>
  <c r="L85" i="1"/>
  <c r="L84" i="1"/>
  <c r="J267" i="2"/>
  <c r="BK284" i="2"/>
  <c r="BK242" i="2"/>
  <c r="BK260" i="2"/>
  <c r="J273" i="2"/>
  <c r="J259" i="2"/>
  <c r="J221" i="2"/>
  <c r="J312" i="2"/>
  <c r="BK300" i="2"/>
  <c r="J268" i="2"/>
  <c r="J253" i="2"/>
  <c r="J220" i="2"/>
  <c r="BK167" i="2"/>
  <c r="J244" i="2"/>
  <c r="J227" i="2"/>
  <c r="BK319" i="2"/>
  <c r="J342" i="2"/>
  <c r="J320" i="2"/>
  <c r="J248" i="2"/>
  <c r="BK342" i="2"/>
  <c r="J322" i="2"/>
  <c r="J247" i="2"/>
  <c r="J270" i="2"/>
  <c r="BK220" i="2"/>
  <c r="BK211" i="2"/>
  <c r="J272" i="2"/>
  <c r="BK225" i="2"/>
  <c r="BK311" i="2"/>
  <c r="BK305" i="2"/>
  <c r="J297" i="2"/>
  <c r="BK261" i="2"/>
  <c r="BK227" i="2"/>
  <c r="BK131" i="2"/>
  <c r="BK273" i="2"/>
  <c r="J151" i="2"/>
  <c r="J231" i="2"/>
  <c r="BK335" i="2"/>
  <c r="BK257" i="2"/>
  <c r="J234" i="2"/>
  <c r="BK140" i="2"/>
  <c r="BK315" i="2"/>
  <c r="J310" i="2"/>
  <c r="J285" i="2"/>
  <c r="J262" i="2"/>
  <c r="BK178" i="2"/>
  <c r="BK325" i="2"/>
  <c r="J280" i="2"/>
  <c r="J159" i="2"/>
  <c r="BK314" i="2"/>
  <c r="BK301" i="2"/>
  <c r="BK253" i="2"/>
  <c r="BK229" i="2"/>
  <c r="BK205" i="2"/>
  <c r="J292" i="2"/>
  <c r="J240" i="2"/>
  <c r="BK278" i="2"/>
  <c r="J325" i="2"/>
  <c r="BK256" i="2"/>
  <c r="BK283" i="2"/>
  <c r="J258" i="2"/>
  <c r="BK316" i="2"/>
  <c r="J307" i="2"/>
  <c r="J302" i="2"/>
  <c r="J279" i="2"/>
  <c r="BK263" i="2"/>
  <c r="BK249" i="2"/>
  <c r="J198" i="2"/>
  <c r="BK159" i="2"/>
  <c r="J263" i="2"/>
  <c r="J223" i="2"/>
  <c r="J261" i="2"/>
  <c r="AS94" i="1"/>
  <c r="BK321" i="2"/>
  <c r="BK258" i="2"/>
  <c r="BK228" i="2"/>
  <c r="BK337" i="2"/>
  <c r="J317" i="2"/>
  <c r="J306" i="2"/>
  <c r="BK297" i="2"/>
  <c r="J269" i="2"/>
  <c r="J233" i="2"/>
  <c r="J178" i="2"/>
  <c r="J277" i="2"/>
  <c r="J283" i="2"/>
  <c r="J232" i="2"/>
  <c r="J287" i="2"/>
  <c r="BK268" i="2"/>
  <c r="BK251" i="2"/>
  <c r="BK238" i="2"/>
  <c r="J146" i="2"/>
  <c r="BK308" i="2"/>
  <c r="J299" i="2"/>
  <c r="BK287" i="2"/>
  <c r="BK267" i="2"/>
  <c r="BK234" i="2"/>
  <c r="J319" i="2"/>
  <c r="J131" i="2"/>
  <c r="J257" i="2"/>
  <c r="J339" i="2"/>
  <c r="J271" i="2"/>
  <c r="BK239" i="2"/>
  <c r="BK341" i="2"/>
  <c r="BK320" i="2"/>
  <c r="BK309" i="2"/>
  <c r="BK302" i="2"/>
  <c r="BK288" i="2"/>
  <c r="J243" i="2"/>
  <c r="BK339" i="2"/>
  <c r="J321" i="2"/>
  <c r="J286" i="2"/>
  <c r="J226" i="2"/>
  <c r="J335" i="2"/>
  <c r="J308" i="2"/>
  <c r="J300" i="2"/>
  <c r="BK277" i="2"/>
  <c r="BK236" i="2"/>
  <c r="BK224" i="2"/>
  <c r="J211" i="2"/>
  <c r="J140" i="2"/>
  <c r="BK271" i="2"/>
  <c r="J185" i="2"/>
  <c r="BK255" i="2"/>
  <c r="BK222" i="2"/>
  <c r="J222" i="2"/>
  <c r="J290" i="2"/>
  <c r="J242" i="2"/>
  <c r="J266" i="2"/>
  <c r="BK286" i="2"/>
  <c r="BK304" i="2"/>
  <c r="J274" i="2"/>
  <c r="J254" i="2"/>
  <c r="J237" i="2"/>
  <c r="J315" i="2"/>
  <c r="J301" i="2"/>
  <c r="BK281" i="2"/>
  <c r="J264" i="2"/>
  <c r="BK254" i="2"/>
  <c r="J192" i="2"/>
  <c r="J250" i="2"/>
  <c r="BK231" i="2"/>
  <c r="BK127" i="2"/>
  <c r="BK240" i="2"/>
  <c r="J341" i="2"/>
  <c r="J318" i="2"/>
  <c r="J230" i="2"/>
  <c r="BK330" i="2"/>
  <c r="J314" i="2"/>
  <c r="J305" i="2"/>
  <c r="J291" i="2"/>
  <c r="BK237" i="2"/>
  <c r="BK326" i="2"/>
  <c r="BK291" i="2"/>
  <c r="BK279" i="2"/>
  <c r="BK317" i="2"/>
  <c r="J311" i="2"/>
  <c r="J298" i="2"/>
  <c r="J289" i="2"/>
  <c r="BK250" i="2"/>
  <c r="J225" i="2"/>
  <c r="BK221" i="2"/>
  <c r="J173" i="2"/>
  <c r="BK232" i="2"/>
  <c r="BK306" i="2"/>
  <c r="BK292" i="2"/>
  <c r="BK265" i="2"/>
  <c r="BK248" i="2"/>
  <c r="BK173" i="2"/>
  <c r="BK259" i="2"/>
  <c r="BK230" i="2"/>
  <c r="J323" i="2"/>
  <c r="BK226" i="2"/>
  <c r="BK328" i="2"/>
  <c r="BK264" i="2"/>
  <c r="J252" i="2"/>
  <c r="J326" i="2"/>
  <c r="BK313" i="2"/>
  <c r="J281" i="2"/>
  <c r="J236" i="2"/>
  <c r="BK327" i="2"/>
  <c r="BK289" i="2"/>
  <c r="J229" i="2"/>
  <c r="J328" i="2"/>
  <c r="BK310" i="2"/>
  <c r="BK299" i="2"/>
  <c r="BK290" i="2"/>
  <c r="BK252" i="2"/>
  <c r="BK235" i="2"/>
  <c r="BK185" i="2"/>
  <c r="BK270" i="2"/>
  <c r="BK282" i="2"/>
  <c r="J238" i="2"/>
  <c r="J278" i="2"/>
  <c r="BK295" i="2"/>
  <c r="J256" i="2"/>
  <c r="BK198" i="2"/>
  <c r="J313" i="2"/>
  <c r="BK303" i="2"/>
  <c r="J296" i="2"/>
  <c r="BK272" i="2"/>
  <c r="J245" i="2"/>
  <c r="BK274" i="2"/>
  <c r="BK241" i="2"/>
  <c r="J282" i="2"/>
  <c r="BK243" i="2"/>
  <c r="J337" i="2"/>
  <c r="BK262" i="2"/>
  <c r="BK247" i="2"/>
  <c r="J205" i="2"/>
  <c r="BK323" i="2"/>
  <c r="BK312" i="2"/>
  <c r="BK298" i="2"/>
  <c r="J284" i="2"/>
  <c r="J275" i="2"/>
  <c r="BK151" i="2"/>
  <c r="BK324" i="2"/>
  <c r="J235" i="2"/>
  <c r="J330" i="2"/>
  <c r="J316" i="2"/>
  <c r="BK307" i="2"/>
  <c r="BK296" i="2"/>
  <c r="J251" i="2"/>
  <c r="BK223" i="2"/>
  <c r="J167" i="2"/>
  <c r="BK318" i="2"/>
  <c r="J127" i="2"/>
  <c r="J241" i="2"/>
  <c r="BK266" i="2"/>
  <c r="J288" i="2"/>
  <c r="BK269" i="2"/>
  <c r="J249" i="2"/>
  <c r="J224" i="2"/>
  <c r="J309" i="2"/>
  <c r="J304" i="2"/>
  <c r="J295" i="2"/>
  <c r="BK275" i="2"/>
  <c r="J255" i="2"/>
  <c r="BK233" i="2"/>
  <c r="BK146" i="2"/>
  <c r="J260" i="2"/>
  <c r="BK322" i="2"/>
  <c r="J228" i="2"/>
  <c r="J327" i="2"/>
  <c r="J303" i="2"/>
  <c r="BK280" i="2"/>
  <c r="J239" i="2"/>
  <c r="BK245" i="2"/>
  <c r="J324" i="2"/>
  <c r="BK285" i="2"/>
  <c r="J265" i="2"/>
  <c r="BK244" i="2"/>
  <c r="BK192" i="2"/>
  <c r="P340" i="2" l="1"/>
  <c r="T340" i="2"/>
  <c r="P177" i="2"/>
  <c r="BK177" i="2"/>
  <c r="J177" i="2" s="1"/>
  <c r="J99" i="2" s="1"/>
  <c r="BK126" i="2"/>
  <c r="T177" i="2"/>
  <c r="P126" i="2"/>
  <c r="R219" i="2"/>
  <c r="T126" i="2"/>
  <c r="R276" i="2"/>
  <c r="T150" i="2"/>
  <c r="T246" i="2"/>
  <c r="BK329" i="2"/>
  <c r="J329" i="2" s="1"/>
  <c r="J104" i="2" s="1"/>
  <c r="BK150" i="2"/>
  <c r="J150" i="2" s="1"/>
  <c r="J98" i="2" s="1"/>
  <c r="R177" i="2"/>
  <c r="BK246" i="2"/>
  <c r="J246" i="2" s="1"/>
  <c r="J102" i="2" s="1"/>
  <c r="T329" i="2"/>
  <c r="R126" i="2"/>
  <c r="P219" i="2"/>
  <c r="R246" i="2"/>
  <c r="R329" i="2"/>
  <c r="R150" i="2"/>
  <c r="T219" i="2"/>
  <c r="P246" i="2"/>
  <c r="P276" i="2"/>
  <c r="P329" i="2"/>
  <c r="BK340" i="2"/>
  <c r="J340" i="2"/>
  <c r="J105" i="2" s="1"/>
  <c r="P150" i="2"/>
  <c r="BK219" i="2"/>
  <c r="J219" i="2" s="1"/>
  <c r="J101" i="2" s="1"/>
  <c r="BK276" i="2"/>
  <c r="J276" i="2" s="1"/>
  <c r="J103" i="2" s="1"/>
  <c r="T276" i="2"/>
  <c r="R340" i="2"/>
  <c r="BE192" i="2"/>
  <c r="BE227" i="2"/>
  <c r="BE231" i="2"/>
  <c r="BE261" i="2"/>
  <c r="BE268" i="2"/>
  <c r="BE270" i="2"/>
  <c r="BE279" i="2"/>
  <c r="BE286" i="2"/>
  <c r="BE302" i="2"/>
  <c r="BE303" i="2"/>
  <c r="BE312" i="2"/>
  <c r="BE313" i="2"/>
  <c r="BE315" i="2"/>
  <c r="BE319" i="2"/>
  <c r="BE322" i="2"/>
  <c r="BE324" i="2"/>
  <c r="BE326" i="2"/>
  <c r="BE328" i="2"/>
  <c r="BE330" i="2"/>
  <c r="BE337" i="2"/>
  <c r="BE178" i="2"/>
  <c r="BE232" i="2"/>
  <c r="BE255" i="2"/>
  <c r="BE257" i="2"/>
  <c r="BE258" i="2"/>
  <c r="BE282" i="2"/>
  <c r="BE318" i="2"/>
  <c r="J89" i="2"/>
  <c r="E115" i="2"/>
  <c r="F122" i="2"/>
  <c r="BE146" i="2"/>
  <c r="BE173" i="2"/>
  <c r="BE185" i="2"/>
  <c r="BE228" i="2"/>
  <c r="BE229" i="2"/>
  <c r="BE239" i="2"/>
  <c r="BE254" i="2"/>
  <c r="BE259" i="2"/>
  <c r="BE283" i="2"/>
  <c r="BE295" i="2"/>
  <c r="BE304" i="2"/>
  <c r="BE306" i="2"/>
  <c r="BE307" i="2"/>
  <c r="BE308" i="2"/>
  <c r="BE309" i="2"/>
  <c r="BE311" i="2"/>
  <c r="BE314" i="2"/>
  <c r="BE316" i="2"/>
  <c r="BE339" i="2"/>
  <c r="BE211" i="2"/>
  <c r="BE223" i="2"/>
  <c r="BE226" i="2"/>
  <c r="BE235" i="2"/>
  <c r="BE241" i="2"/>
  <c r="BE269" i="2"/>
  <c r="BE278" i="2"/>
  <c r="BE281" i="2"/>
  <c r="BE335" i="2"/>
  <c r="BE341" i="2"/>
  <c r="BE342" i="2"/>
  <c r="BE253" i="2"/>
  <c r="BE275" i="2"/>
  <c r="BE224" i="2"/>
  <c r="BE238" i="2"/>
  <c r="BE251" i="2"/>
  <c r="BE262" i="2"/>
  <c r="BE285" i="2"/>
  <c r="BE288" i="2"/>
  <c r="BE325" i="2"/>
  <c r="BE327" i="2"/>
  <c r="J91" i="2"/>
  <c r="BE140" i="2"/>
  <c r="BE220" i="2"/>
  <c r="BE233" i="2"/>
  <c r="BE236" i="2"/>
  <c r="BE240" i="2"/>
  <c r="BE256" i="2"/>
  <c r="BE264" i="2"/>
  <c r="BE266" i="2"/>
  <c r="BE284" i="2"/>
  <c r="BE127" i="2"/>
  <c r="BE221" i="2"/>
  <c r="BE222" i="2"/>
  <c r="BE230" i="2"/>
  <c r="BE250" i="2"/>
  <c r="BE260" i="2"/>
  <c r="BE271" i="2"/>
  <c r="BE274" i="2"/>
  <c r="BE287" i="2"/>
  <c r="BE289" i="2"/>
  <c r="BE290" i="2"/>
  <c r="BE291" i="2"/>
  <c r="BE310" i="2"/>
  <c r="BE131" i="2"/>
  <c r="BE151" i="2"/>
  <c r="BE159" i="2"/>
  <c r="BE167" i="2"/>
  <c r="BE242" i="2"/>
  <c r="BE243" i="2"/>
  <c r="BE245" i="2"/>
  <c r="BE247" i="2"/>
  <c r="BE252" i="2"/>
  <c r="BE263" i="2"/>
  <c r="BE267" i="2"/>
  <c r="BE277" i="2"/>
  <c r="BE280" i="2"/>
  <c r="BE292" i="2"/>
  <c r="BE296" i="2"/>
  <c r="BE297" i="2"/>
  <c r="BE298" i="2"/>
  <c r="BE299" i="2"/>
  <c r="BE300" i="2"/>
  <c r="BE301" i="2"/>
  <c r="BE305" i="2"/>
  <c r="BE237" i="2"/>
  <c r="BE244" i="2"/>
  <c r="BE273" i="2"/>
  <c r="BE320" i="2"/>
  <c r="BE321" i="2"/>
  <c r="BE323" i="2"/>
  <c r="BE205" i="2"/>
  <c r="BE225" i="2"/>
  <c r="BE248" i="2"/>
  <c r="BE272" i="2"/>
  <c r="BE317" i="2"/>
  <c r="BE198" i="2"/>
  <c r="BE234" i="2"/>
  <c r="BE249" i="2"/>
  <c r="BE265" i="2"/>
  <c r="F35" i="2"/>
  <c r="BB95" i="1" s="1"/>
  <c r="BB94" i="1" s="1"/>
  <c r="AX94" i="1" s="1"/>
  <c r="F34" i="2"/>
  <c r="BA95" i="1" s="1"/>
  <c r="BA94" i="1" s="1"/>
  <c r="AW94" i="1" s="1"/>
  <c r="AK30" i="1" s="1"/>
  <c r="F37" i="2"/>
  <c r="BD95" i="1" s="1"/>
  <c r="BD94" i="1" s="1"/>
  <c r="W33" i="1" s="1"/>
  <c r="F36" i="2"/>
  <c r="BC95" i="1" s="1"/>
  <c r="BC94" i="1" s="1"/>
  <c r="AY94" i="1" s="1"/>
  <c r="J34" i="2"/>
  <c r="AW95" i="1" s="1"/>
  <c r="P218" i="2" l="1"/>
  <c r="P125" i="2" s="1"/>
  <c r="AU95" i="1" s="1"/>
  <c r="AU94" i="1" s="1"/>
  <c r="R218" i="2"/>
  <c r="T218" i="2"/>
  <c r="T125" i="2" s="1"/>
  <c r="R125" i="2"/>
  <c r="BK218" i="2"/>
  <c r="J218" i="2" s="1"/>
  <c r="J100" i="2" s="1"/>
  <c r="J126" i="2"/>
  <c r="J97" i="2" s="1"/>
  <c r="W32" i="1"/>
  <c r="W30" i="1"/>
  <c r="F33" i="2"/>
  <c r="AZ95" i="1" s="1"/>
  <c r="AZ94" i="1" s="1"/>
  <c r="W29" i="1" s="1"/>
  <c r="W31" i="1"/>
  <c r="J33" i="2"/>
  <c r="AV95" i="1" s="1"/>
  <c r="AT95" i="1" s="1"/>
  <c r="BK125" i="2" l="1"/>
  <c r="J125" i="2" s="1"/>
  <c r="J30" i="2" s="1"/>
  <c r="AG95" i="1" s="1"/>
  <c r="AG94" i="1" s="1"/>
  <c r="AK26" i="1" s="1"/>
  <c r="AK35" i="1" s="1"/>
  <c r="AV94" i="1"/>
  <c r="AK29" i="1" s="1"/>
  <c r="J39" i="2" l="1"/>
  <c r="J96" i="2"/>
  <c r="AN95" i="1"/>
  <c r="AT94" i="1"/>
  <c r="AN94" i="1"/>
</calcChain>
</file>

<file path=xl/sharedStrings.xml><?xml version="1.0" encoding="utf-8"?>
<sst xmlns="http://schemas.openxmlformats.org/spreadsheetml/2006/main" count="2792" uniqueCount="621">
  <si>
    <t>Export Komplet</t>
  </si>
  <si>
    <t/>
  </si>
  <si>
    <t>2.0</t>
  </si>
  <si>
    <t>ZAMOK</t>
  </si>
  <si>
    <t>False</t>
  </si>
  <si>
    <t>{47711747-260e-470d-9fe6-82a29ee30d25}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</si>
  <si>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</si>
  <si>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</si>
  <si>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</si>
  <si>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</si>
  <si>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</si>
  <si>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</si>
  <si>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</si>
  <si>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</si>
  <si>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</si>
  <si>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</si>
  <si>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</si>
  <si>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Pravidelný servis, revize a údržba automatických dveří, rolovacích mříží, sekčních vrat a pohonů v obvodu OŘ PHA 2024-20</t>
  </si>
  <si>
    <t>KSO:</t>
  </si>
  <si>
    <t>CC-CZ:</t>
  </si>
  <si>
    <t>Místo:</t>
  </si>
  <si>
    <t>obvod OŘ Praha</t>
  </si>
  <si>
    <t>Datum:</t>
  </si>
  <si>
    <t>6. 5. 2024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</si>
  <si>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</si>
  <si>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</si>
  <si>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</si>
  <si>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</si>
  <si>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</si>
  <si>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</si>
  <si>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</si>
  <si>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</si>
  <si>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</si>
  <si>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</si>
  <si>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</si>
  <si>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</si>
  <si>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</si>
  <si>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</si>
  <si>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</si>
  <si>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</si>
  <si>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</si>
  <si>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</si>
  <si>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</si>
  <si>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</si>
  <si>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</si>
  <si>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</si>
  <si>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</si>
  <si>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</si>
  <si>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</si>
  <si>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</si>
  <si>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</si>
  <si>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</si>
  <si>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</si>
  <si>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</si>
  <si>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</si>
  <si>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</si>
  <si>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</si>
  <si>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</si>
  <si>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</si>
  <si>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</si>
  <si>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</si>
  <si>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</si>
  <si>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</si>
  <si>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</si>
  <si>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</si>
  <si>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</si>
  <si>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</si>
  <si>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</si>
  <si>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</si>
  <si>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</si>
  <si>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</si>
  <si>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</si>
  <si>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</si>
  <si>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</si>
  <si>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</si>
  <si>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</si>
  <si>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</si>
  <si>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</si>
  <si>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</si>
  <si>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</si>
  <si>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</si>
  <si>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</si>
  <si>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</si>
  <si>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Pravidelný servis, revize a údržba automatických dveří, rolovacích mříží, sekčních vrat a pohonů v o</t>
  </si>
  <si>
    <t>STA</t>
  </si>
  <si>
    <t>1</t>
  </si>
  <si>
    <t>{00264997-412a-4862-a4a0-c27bffe3ffcf}</t>
  </si>
  <si>
    <t>2</t>
  </si>
  <si>
    <t>Objekt:</t>
  </si>
  <si>
    <t>Kód dílu - Popis</t>
  </si>
  <si>
    <t>Cena celkem [CZK]</t>
  </si>
  <si>
    <t>-1</t>
  </si>
  <si>
    <t>AD-S - Pravidelný servis a revize automatických dveří</t>
  </si>
  <si>
    <t>RM-S - Pravidelný servis a revize rolovacích mříží</t>
  </si>
  <si>
    <t>SV-S - Pravidelný servis a revize sekčních vrat, automatických pohonů křídlových a posuvných bran</t>
  </si>
  <si>
    <t>A1 - Materiál</t>
  </si>
  <si>
    <t xml:space="preserve">    RM - Rolovací mříže</t>
  </si>
  <si>
    <t xml:space="preserve">    AD - Automatické dveře</t>
  </si>
  <si>
    <t xml:space="preserve">    SV - Sekční vrata, křídlové pohony, posuvné brány</t>
  </si>
  <si>
    <t>02 - Výjezdy, práce a zkoušky</t>
  </si>
  <si>
    <t>03 - Odvoz a likvidace odpadu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</si>
  <si>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</si>
  <si>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</si>
  <si>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</si>
  <si>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</si>
  <si>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</si>
  <si>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</si>
  <si>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</si>
  <si>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</si>
  <si>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</si>
  <si>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</si>
  <si>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</si>
  <si>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AD-S</t>
  </si>
  <si>
    <t>Pravidelný servis a revize automatických dveří</t>
  </si>
  <si>
    <t>ROZPOCET</t>
  </si>
  <si>
    <t>K</t>
  </si>
  <si>
    <t>AD1</t>
  </si>
  <si>
    <t>Automatické dveře do 2m2 včetně elektroinstalace, bezpečnostních prvků a ostatního příslušenství</t>
  </si>
  <si>
    <t>kus</t>
  </si>
  <si>
    <t>4</t>
  </si>
  <si>
    <t>-897951687</t>
  </si>
  <si>
    <t>P</t>
  </si>
  <si>
    <t>Poznámka k položce:_x000D_
Jedná se o paušální poplatek za pravidelnou preventivní údržbu a servis dle plánu údržby včetně dopravy na místo. U dvoukřídlých dveří se započítává do limitu velikosti jako pár._x000D__x000D_
_x000D__x000D_
Cena nezahrnuje spotřební materiál a náhradní díly.</t>
  </si>
  <si>
    <t>VV</t>
  </si>
  <si>
    <t>5*2"rezerva, 2x ročně"</t>
  </si>
  <si>
    <t>10*2 'Přepočtené koeficientem množství</t>
  </si>
  <si>
    <t>AD2</t>
  </si>
  <si>
    <t>Automatické dveře přes 2m2 do 5m2 včetně elektroinstalace, bezpečnostních prvků a ostatního příslušenství</t>
  </si>
  <si>
    <t>1650056577</t>
  </si>
  <si>
    <t>12*2"provoz I., 2x ročně"</t>
  </si>
  <si>
    <t>9*2"Provoz II., 2x ročně"</t>
  </si>
  <si>
    <t>8*2"Provoz III., 2x ročně"</t>
  </si>
  <si>
    <t>9*2"Provoz IV., 2x ročně"</t>
  </si>
  <si>
    <t>Součet</t>
  </si>
  <si>
    <t>86*2 'Přepočtené koeficientem množství</t>
  </si>
  <si>
    <t>3</t>
  </si>
  <si>
    <t>AD3</t>
  </si>
  <si>
    <t>Automatické dveře přes 5m2 do 10m2 včetně elektroinstalace, bezpečnostních prvků a ostatního příslušenství</t>
  </si>
  <si>
    <t>1754836916</t>
  </si>
  <si>
    <t>5*2"Provoz IV., 2x ročně"</t>
  </si>
  <si>
    <t>20*2 'Přepočtené koeficientem množství</t>
  </si>
  <si>
    <t>AD4</t>
  </si>
  <si>
    <t>Automatické dveře přes 10m2 včetně elektroinstalace, bezpečnostních prvků a ostatního příslušenství</t>
  </si>
  <si>
    <t>-567056454</t>
  </si>
  <si>
    <t>1*2"rezerva, 2x ročně"</t>
  </si>
  <si>
    <t>2*2 'Přepočtené koeficientem množství</t>
  </si>
  <si>
    <t>RM-S</t>
  </si>
  <si>
    <t>Pravidelný servis a revize rolovacích mříží</t>
  </si>
  <si>
    <t>5</t>
  </si>
  <si>
    <t>AM1</t>
  </si>
  <si>
    <t>Rolovací mříž do 10m2 včetně elektroinstalace, bezpečnostních prvků a ostatního příslušenství</t>
  </si>
  <si>
    <t>1872566228</t>
  </si>
  <si>
    <t>Poznámka k položce:_x000D_
Jedná se o paušální poplatek za pravidelnou preventivní údržbu a servis dle plánu údržby včetně dopravy na místo._x000D__x000D_
_x000D__x000D_
Cena nezahrnuje spotřební materiál a náhradní díly.</t>
  </si>
  <si>
    <t>1*2"Provoz I., 2x ročně"</t>
  </si>
  <si>
    <t>2*2"Provoz III., 2x ročně"</t>
  </si>
  <si>
    <t>38*2"Provoz IV., 2x ročně"</t>
  </si>
  <si>
    <t>92*2 'Přepočtené koeficientem množství</t>
  </si>
  <si>
    <t>6</t>
  </si>
  <si>
    <t>AM2</t>
  </si>
  <si>
    <t>Rolovací mříž přes 10m2 do 20m2 včetně elektroinstalace, bezpečnostních prvků a ostatního příslušenství</t>
  </si>
  <si>
    <t>654257954</t>
  </si>
  <si>
    <t>5*2"provoz I., 2x ročně"</t>
  </si>
  <si>
    <t>7*2"Provoz III., 2x ročně"</t>
  </si>
  <si>
    <t>17*2"Provoz IV., 2x ročně"</t>
  </si>
  <si>
    <t>68*2 'Přepočtené koeficientem množství</t>
  </si>
  <si>
    <t>7</t>
  </si>
  <si>
    <t>AM3</t>
  </si>
  <si>
    <t>Rolovací mříž přes 20m2 do 50m2 včetně elektroinstalace, bezpečnostních prvků a ostatního příslušenství</t>
  </si>
  <si>
    <t>-2041246368</t>
  </si>
  <si>
    <t>1*2"Provoz III., 2x ročně"</t>
  </si>
  <si>
    <t>2*2"rezerva, 2x ročně"</t>
  </si>
  <si>
    <t>6*2 'Přepočtené koeficientem množství</t>
  </si>
  <si>
    <t>8</t>
  </si>
  <si>
    <t>AM4</t>
  </si>
  <si>
    <t>Rolovací mříž přes 50m2 včetně elektroinstalace, bezpečnostních prvků a ostatního příslušenství</t>
  </si>
  <si>
    <t>2702667</t>
  </si>
  <si>
    <t>SV-S</t>
  </si>
  <si>
    <t>Pravidelný servis a revize sekčních vrat, automatických pohonů křídlových a posuvných bran</t>
  </si>
  <si>
    <t>9</t>
  </si>
  <si>
    <t>SV1</t>
  </si>
  <si>
    <t>Sekční vrata do 10m2 včetně elektroinstalace, bezpečnostních prvků a ostatního příslušenství</t>
  </si>
  <si>
    <t>-1861751782</t>
  </si>
  <si>
    <t>13*2"Provoz I., 2x ročně"</t>
  </si>
  <si>
    <t>40*2 'Přepočtené koeficientem množství</t>
  </si>
  <si>
    <t>10</t>
  </si>
  <si>
    <t>SV2</t>
  </si>
  <si>
    <t>Sekční vrata nad 10m2 včetně elektroinstalace, bezpečnostních prvků a ostatního příslušenství</t>
  </si>
  <si>
    <t>1109328627</t>
  </si>
  <si>
    <t>19*2"Provoz II., 2x ročně"</t>
  </si>
  <si>
    <t>4*2"Provoz III., 2x ročně"</t>
  </si>
  <si>
    <t>56*2 'Přepočtené koeficientem množství</t>
  </si>
  <si>
    <t>11</t>
  </si>
  <si>
    <t>AB1</t>
  </si>
  <si>
    <t>Automatický pohon jednokřídlové brány včetně elektroinstalace, bezpečnostních prvků a ostatního příslušenství</t>
  </si>
  <si>
    <t>-22243570</t>
  </si>
  <si>
    <t>8*2 'Přepočtené koeficientem množství</t>
  </si>
  <si>
    <t>AB2</t>
  </si>
  <si>
    <t>Automatický pohon dvoukřídlové brány včetně elektroinstalace, bezpečnostních prvků a ostatního příslušenství</t>
  </si>
  <si>
    <t>-1668591821</t>
  </si>
  <si>
    <t>4*2"Provoz I., 2x ročně"</t>
  </si>
  <si>
    <t>2*2"Provoz II., 2x ročně"</t>
  </si>
  <si>
    <t>3*2"rezerva, 2x ročně"</t>
  </si>
  <si>
    <t>18*2 'Přepočtené koeficientem množství</t>
  </si>
  <si>
    <t>13</t>
  </si>
  <si>
    <t>AB3</t>
  </si>
  <si>
    <t>Automatický pohon posuvné brány do 4m včetně elektroinstalace, bezpečnostních prvků a ostatního příslušenství</t>
  </si>
  <si>
    <t>2026902080</t>
  </si>
  <si>
    <t>1*2"Provoz II., 2x ročně"</t>
  </si>
  <si>
    <t>14</t>
  </si>
  <si>
    <t>AB4</t>
  </si>
  <si>
    <t>Automatický pohon posuvné brány přes 4m včetně elektroinstalace, bezpečnostních prvků a ostatního příslušenství</t>
  </si>
  <si>
    <t>-773930700</t>
  </si>
  <si>
    <t>14*2 'Přepočtené koeficientem množství</t>
  </si>
  <si>
    <t>A1</t>
  </si>
  <si>
    <t>Materiál</t>
  </si>
  <si>
    <t>RM</t>
  </si>
  <si>
    <t>Rolovací mříže</t>
  </si>
  <si>
    <t>15</t>
  </si>
  <si>
    <t>M</t>
  </si>
  <si>
    <t>RM8</t>
  </si>
  <si>
    <t>Elektrický pohon rolovací mříže</t>
  </si>
  <si>
    <t>-1068913123</t>
  </si>
  <si>
    <t>16</t>
  </si>
  <si>
    <t>RM8.1</t>
  </si>
  <si>
    <t>Řídící jednotka rolovací mříže</t>
  </si>
  <si>
    <t>211522306</t>
  </si>
  <si>
    <t>17</t>
  </si>
  <si>
    <t>RM8.2</t>
  </si>
  <si>
    <t>Síťový zdroj</t>
  </si>
  <si>
    <t>1955784835</t>
  </si>
  <si>
    <t>18</t>
  </si>
  <si>
    <t>RM20</t>
  </si>
  <si>
    <t>Pohybové čidlo/fotobuňka</t>
  </si>
  <si>
    <t>223820922</t>
  </si>
  <si>
    <t>19</t>
  </si>
  <si>
    <t>RM21</t>
  </si>
  <si>
    <t>Nouzové tlačítko k otevření mříže</t>
  </si>
  <si>
    <t>-466985126</t>
  </si>
  <si>
    <t>20</t>
  </si>
  <si>
    <t>RM22</t>
  </si>
  <si>
    <t>Záložní baterie</t>
  </si>
  <si>
    <t>565128248</t>
  </si>
  <si>
    <t>RM17</t>
  </si>
  <si>
    <t>Klíčový spínač</t>
  </si>
  <si>
    <t>945811421</t>
  </si>
  <si>
    <t>22</t>
  </si>
  <si>
    <t>RM18</t>
  </si>
  <si>
    <t>Zámek včetně vložky</t>
  </si>
  <si>
    <t>-1807134321</t>
  </si>
  <si>
    <t>23</t>
  </si>
  <si>
    <t>RM19</t>
  </si>
  <si>
    <t>Dálkový ovladač</t>
  </si>
  <si>
    <t>-457718799</t>
  </si>
  <si>
    <t>24</t>
  </si>
  <si>
    <t>Klínový nebo ozubený řemen</t>
  </si>
  <si>
    <t>m</t>
  </si>
  <si>
    <t>-27503989</t>
  </si>
  <si>
    <t>25</t>
  </si>
  <si>
    <t>RM1</t>
  </si>
  <si>
    <t>Boční kryt</t>
  </si>
  <si>
    <t>-162436223</t>
  </si>
  <si>
    <t>26</t>
  </si>
  <si>
    <t>RM2</t>
  </si>
  <si>
    <t>Vodící válec</t>
  </si>
  <si>
    <t>-1275929033</t>
  </si>
  <si>
    <t>27</t>
  </si>
  <si>
    <t>RM3</t>
  </si>
  <si>
    <t>Konzola s ložiskem</t>
  </si>
  <si>
    <t>370763371</t>
  </si>
  <si>
    <t>28</t>
  </si>
  <si>
    <t>RM4</t>
  </si>
  <si>
    <t>Stavitelná krytka</t>
  </si>
  <si>
    <t>-678513492</t>
  </si>
  <si>
    <t>29</t>
  </si>
  <si>
    <t>RM5</t>
  </si>
  <si>
    <t>Osmihranná hřídel</t>
  </si>
  <si>
    <t>-2043639462</t>
  </si>
  <si>
    <t>30</t>
  </si>
  <si>
    <t>RM6</t>
  </si>
  <si>
    <t>Fixační profil</t>
  </si>
  <si>
    <t>-711735950</t>
  </si>
  <si>
    <t>31</t>
  </si>
  <si>
    <t>RM7</t>
  </si>
  <si>
    <t>Roletová schránka</t>
  </si>
  <si>
    <t>1038643132</t>
  </si>
  <si>
    <t>32</t>
  </si>
  <si>
    <t>RM9</t>
  </si>
  <si>
    <t>Distanční kroužek</t>
  </si>
  <si>
    <t>-2123323543</t>
  </si>
  <si>
    <t>33</t>
  </si>
  <si>
    <t>RM10</t>
  </si>
  <si>
    <t>Vodící lišta</t>
  </si>
  <si>
    <t>-1305853290</t>
  </si>
  <si>
    <t>34</t>
  </si>
  <si>
    <t>RM11</t>
  </si>
  <si>
    <t>Mřížový a výztužný profil</t>
  </si>
  <si>
    <t>-512102580</t>
  </si>
  <si>
    <t>35</t>
  </si>
  <si>
    <t>RM12</t>
  </si>
  <si>
    <t>Boční pojezd</t>
  </si>
  <si>
    <t>-1270966785</t>
  </si>
  <si>
    <t>36</t>
  </si>
  <si>
    <t>RM13</t>
  </si>
  <si>
    <t>Koncový profil</t>
  </si>
  <si>
    <t>-1035948744</t>
  </si>
  <si>
    <t>37</t>
  </si>
  <si>
    <t>RM14</t>
  </si>
  <si>
    <t>Pádová brzda</t>
  </si>
  <si>
    <t>1555975484</t>
  </si>
  <si>
    <t>38</t>
  </si>
  <si>
    <t>RM15</t>
  </si>
  <si>
    <t>Těsnící gumová lišta</t>
  </si>
  <si>
    <t>-1181855659</t>
  </si>
  <si>
    <t>39</t>
  </si>
  <si>
    <t>RM16</t>
  </si>
  <si>
    <t>Kartáčové těsnění</t>
  </si>
  <si>
    <t>-990313593</t>
  </si>
  <si>
    <t>40</t>
  </si>
  <si>
    <t>Mazací náplň pro ložiska aj.</t>
  </si>
  <si>
    <t>g</t>
  </si>
  <si>
    <t>-2081905890</t>
  </si>
  <si>
    <t>AD</t>
  </si>
  <si>
    <t>Automatické dveře</t>
  </si>
  <si>
    <t>41</t>
  </si>
  <si>
    <t>1775943022</t>
  </si>
  <si>
    <t>42</t>
  </si>
  <si>
    <t>Elektrický pohon automatických dveří</t>
  </si>
  <si>
    <t>-415646204</t>
  </si>
  <si>
    <t>43</t>
  </si>
  <si>
    <t>AD22</t>
  </si>
  <si>
    <t>Řídící jednotka pohonu</t>
  </si>
  <si>
    <t>-29903672</t>
  </si>
  <si>
    <t>44</t>
  </si>
  <si>
    <t>AD18</t>
  </si>
  <si>
    <t>-1280782518</t>
  </si>
  <si>
    <t>45</t>
  </si>
  <si>
    <t>AD11</t>
  </si>
  <si>
    <t>Pohybové čidlo</t>
  </si>
  <si>
    <t>1393239507</t>
  </si>
  <si>
    <t>46</t>
  </si>
  <si>
    <t>AD11.1</t>
  </si>
  <si>
    <t>Kombinované programovatelné čidlo (např. RIC 290 GC)</t>
  </si>
  <si>
    <t>1737956817</t>
  </si>
  <si>
    <t>47</t>
  </si>
  <si>
    <t>AD19</t>
  </si>
  <si>
    <t>Světelná závora</t>
  </si>
  <si>
    <t>220008529</t>
  </si>
  <si>
    <t>48</t>
  </si>
  <si>
    <t>AD12</t>
  </si>
  <si>
    <t>-1891156040</t>
  </si>
  <si>
    <t>49</t>
  </si>
  <si>
    <t>AD5</t>
  </si>
  <si>
    <t>206745885</t>
  </si>
  <si>
    <t>50</t>
  </si>
  <si>
    <t>AD6</t>
  </si>
  <si>
    <t>736318875</t>
  </si>
  <si>
    <t>51</t>
  </si>
  <si>
    <t>AD6.1</t>
  </si>
  <si>
    <t>Elektro - mechanický zámek</t>
  </si>
  <si>
    <t>-568633032</t>
  </si>
  <si>
    <t>52</t>
  </si>
  <si>
    <t>AD7</t>
  </si>
  <si>
    <t>Elektronický programový přepínač</t>
  </si>
  <si>
    <t>-1070817164</t>
  </si>
  <si>
    <t>53</t>
  </si>
  <si>
    <t>AD8</t>
  </si>
  <si>
    <t>Klíčový programový přepínač</t>
  </si>
  <si>
    <t>-919916824</t>
  </si>
  <si>
    <t>54</t>
  </si>
  <si>
    <t>AD9</t>
  </si>
  <si>
    <t>Nouzové tlačítko k otevření dveří</t>
  </si>
  <si>
    <t>-266703439</t>
  </si>
  <si>
    <t>55</t>
  </si>
  <si>
    <t>1002097671</t>
  </si>
  <si>
    <t>56</t>
  </si>
  <si>
    <t>859118430</t>
  </si>
  <si>
    <t>57</t>
  </si>
  <si>
    <t>-210059991</t>
  </si>
  <si>
    <t>58</t>
  </si>
  <si>
    <t>AD10</t>
  </si>
  <si>
    <t>Podlahové vodítko pro posuvné křídlo</t>
  </si>
  <si>
    <t>-428820082</t>
  </si>
  <si>
    <t>59</t>
  </si>
  <si>
    <t>AD13</t>
  </si>
  <si>
    <t>Kabelová průchodka nebo přechod</t>
  </si>
  <si>
    <t>-1239140725</t>
  </si>
  <si>
    <t>60</t>
  </si>
  <si>
    <t>AD14</t>
  </si>
  <si>
    <t>Protiplech k otevírači</t>
  </si>
  <si>
    <t>-825867157</t>
  </si>
  <si>
    <t>61</t>
  </si>
  <si>
    <t>AD15</t>
  </si>
  <si>
    <t>Vozík posuvného křídla</t>
  </si>
  <si>
    <t>-57748687</t>
  </si>
  <si>
    <t>62</t>
  </si>
  <si>
    <t>AD16</t>
  </si>
  <si>
    <t>Protikladka vozíku</t>
  </si>
  <si>
    <t>-59504104</t>
  </si>
  <si>
    <t>63</t>
  </si>
  <si>
    <t>AD17</t>
  </si>
  <si>
    <t>Rolna vozíku</t>
  </si>
  <si>
    <t>-1870059164</t>
  </si>
  <si>
    <t>64</t>
  </si>
  <si>
    <t>AD17.1</t>
  </si>
  <si>
    <t>Skleněná bezpečnostní výplň automatických dveří (bezp. zasklení) včetně informačních a bezpečnostních polepů</t>
  </si>
  <si>
    <t>m2</t>
  </si>
  <si>
    <t>-853086820</t>
  </si>
  <si>
    <t>65</t>
  </si>
  <si>
    <t>AD17.2</t>
  </si>
  <si>
    <t>Kompletní dveřní křídlo včetně bezpečnostní výplně, rámu, lišt, profilů, kladek a úchytů automatických dveří včetně informačních a bezpečnostních polepů</t>
  </si>
  <si>
    <t>1158312965</t>
  </si>
  <si>
    <t>66</t>
  </si>
  <si>
    <t>AD20</t>
  </si>
  <si>
    <t>Vratná kladka motoru</t>
  </si>
  <si>
    <t>-501312603</t>
  </si>
  <si>
    <t>67</t>
  </si>
  <si>
    <t>AD21</t>
  </si>
  <si>
    <t>Koncový doraz</t>
  </si>
  <si>
    <t>687033035</t>
  </si>
  <si>
    <t>68</t>
  </si>
  <si>
    <t>AD24</t>
  </si>
  <si>
    <t>Boční nebo vrchní kryt / krycí lišta</t>
  </si>
  <si>
    <t>279187453</t>
  </si>
  <si>
    <t>69</t>
  </si>
  <si>
    <t>871754603</t>
  </si>
  <si>
    <t>SV</t>
  </si>
  <si>
    <t>Sekční vrata, křídlové pohony, posuvné brány</t>
  </si>
  <si>
    <t>70</t>
  </si>
  <si>
    <t>Elektrický pohon sekčních vrat</t>
  </si>
  <si>
    <t>1486221996</t>
  </si>
  <si>
    <t>71</t>
  </si>
  <si>
    <t>Elektrický pohon křídlových vrat/brány</t>
  </si>
  <si>
    <t>335349107</t>
  </si>
  <si>
    <t>72</t>
  </si>
  <si>
    <t>SV2.1</t>
  </si>
  <si>
    <t>Elektrický pohon posuvné brány</t>
  </si>
  <si>
    <t>202884578</t>
  </si>
  <si>
    <t>73</t>
  </si>
  <si>
    <t>SV3</t>
  </si>
  <si>
    <t>Řídící jednotka pohonu sekčních vrat</t>
  </si>
  <si>
    <t>472958140</t>
  </si>
  <si>
    <t>74</t>
  </si>
  <si>
    <t>SV4</t>
  </si>
  <si>
    <t>Řídící jednotka pohonu křídlových vrat/brány</t>
  </si>
  <si>
    <t>1539043911</t>
  </si>
  <si>
    <t>75</t>
  </si>
  <si>
    <t>SV4.1</t>
  </si>
  <si>
    <t>Řídící jednotka pohonu posuvné brány</t>
  </si>
  <si>
    <t>1390689378</t>
  </si>
  <si>
    <t>76</t>
  </si>
  <si>
    <t>-286402855</t>
  </si>
  <si>
    <t>77</t>
  </si>
  <si>
    <t>SV10</t>
  </si>
  <si>
    <t>177353607</t>
  </si>
  <si>
    <t>78</t>
  </si>
  <si>
    <t>SV10.1</t>
  </si>
  <si>
    <t>Řetězový odblok pohonu</t>
  </si>
  <si>
    <t>1403427762</t>
  </si>
  <si>
    <t>79</t>
  </si>
  <si>
    <t>SV5.2</t>
  </si>
  <si>
    <t>těsnění horní/boční</t>
  </si>
  <si>
    <t>-1806127113</t>
  </si>
  <si>
    <t>80</t>
  </si>
  <si>
    <t>SV5</t>
  </si>
  <si>
    <t>Těsnící gumová lišta spodní</t>
  </si>
  <si>
    <t>1326965016</t>
  </si>
  <si>
    <t>81</t>
  </si>
  <si>
    <t>SV5.1</t>
  </si>
  <si>
    <t>AL profil k těsnící liště</t>
  </si>
  <si>
    <t>1677711122</t>
  </si>
  <si>
    <t>82</t>
  </si>
  <si>
    <t>SV6</t>
  </si>
  <si>
    <t>-2035292708</t>
  </si>
  <si>
    <t>83</t>
  </si>
  <si>
    <t>SV7</t>
  </si>
  <si>
    <t>1778327891</t>
  </si>
  <si>
    <t>84</t>
  </si>
  <si>
    <t>SV8</t>
  </si>
  <si>
    <t>-1678253510</t>
  </si>
  <si>
    <t>85</t>
  </si>
  <si>
    <t>SV8.1</t>
  </si>
  <si>
    <t>Pneumatické bezpečnostní zařízení sekčních vrat (např. OSD 3-c)</t>
  </si>
  <si>
    <t>soubor</t>
  </si>
  <si>
    <t>1089834720</t>
  </si>
  <si>
    <t>SV9</t>
  </si>
  <si>
    <t>-757289143</t>
  </si>
  <si>
    <t>SV11</t>
  </si>
  <si>
    <t>-1560265660</t>
  </si>
  <si>
    <t>SV11.1</t>
  </si>
  <si>
    <t>Bezpečnostní maják</t>
  </si>
  <si>
    <t>1937460664</t>
  </si>
  <si>
    <t>SV12</t>
  </si>
  <si>
    <t>Vodící kolečko sekčních vrat</t>
  </si>
  <si>
    <t>-1926314330</t>
  </si>
  <si>
    <t>SV13</t>
  </si>
  <si>
    <t>Držák kolečka sekčních vrat</t>
  </si>
  <si>
    <t>1758502954</t>
  </si>
  <si>
    <t>SV14</t>
  </si>
  <si>
    <t>Držák lana sekčních vrat</t>
  </si>
  <si>
    <t>673092315</t>
  </si>
  <si>
    <t>SV15</t>
  </si>
  <si>
    <t>Lano/řetěz</t>
  </si>
  <si>
    <t>1986639988</t>
  </si>
  <si>
    <t>SV16</t>
  </si>
  <si>
    <t>Pant sekčních vrat</t>
  </si>
  <si>
    <t>-458173738</t>
  </si>
  <si>
    <t>SV17</t>
  </si>
  <si>
    <t>Torzní pružina sekčních vrat</t>
  </si>
  <si>
    <t>-1061165785</t>
  </si>
  <si>
    <t>SV18</t>
  </si>
  <si>
    <t>Řemen vodící kolejnice sekčních vrat</t>
  </si>
  <si>
    <t>-1446120004</t>
  </si>
  <si>
    <t>SV19</t>
  </si>
  <si>
    <t>Montážní sada pro řemen vodící kolejnice</t>
  </si>
  <si>
    <t>-622398708</t>
  </si>
  <si>
    <t>SV20</t>
  </si>
  <si>
    <t>Pojistka při prasknutí lana sekčních vrat</t>
  </si>
  <si>
    <t>1476289933</t>
  </si>
  <si>
    <t>SV21</t>
  </si>
  <si>
    <t>Lankový buben sekčních vrat</t>
  </si>
  <si>
    <t>-325328788</t>
  </si>
  <si>
    <t>SV22</t>
  </si>
  <si>
    <t>Lamela sekčních vrat</t>
  </si>
  <si>
    <t>523182715</t>
  </si>
  <si>
    <t>SV23</t>
  </si>
  <si>
    <t>Kompletní hřídel sekčních vrat</t>
  </si>
  <si>
    <t>-622168564</t>
  </si>
  <si>
    <t>SV24</t>
  </si>
  <si>
    <t>Spojka hřídele sekčních vrat</t>
  </si>
  <si>
    <t>-867450174</t>
  </si>
  <si>
    <t>SV25</t>
  </si>
  <si>
    <t>Řetězová kladka sekčních vrat</t>
  </si>
  <si>
    <t>1186956047</t>
  </si>
  <si>
    <t>SV26</t>
  </si>
  <si>
    <t>Vodící kolejnice sekčních vrat</t>
  </si>
  <si>
    <t>459968139</t>
  </si>
  <si>
    <t>SV27</t>
  </si>
  <si>
    <t>Oblouk kolejnice sekčních vrat</t>
  </si>
  <si>
    <t>-1765390586</t>
  </si>
  <si>
    <t>SV28</t>
  </si>
  <si>
    <t>Rozjezdová pružina sekčních vrat</t>
  </si>
  <si>
    <t>-694843843</t>
  </si>
  <si>
    <t>SV29</t>
  </si>
  <si>
    <t>Ventilační mřížka sekčních vrat</t>
  </si>
  <si>
    <t>1401488109</t>
  </si>
  <si>
    <t>SV30</t>
  </si>
  <si>
    <t>Integrované okno sekčních vrat</t>
  </si>
  <si>
    <t>1480875052</t>
  </si>
  <si>
    <t>SV31</t>
  </si>
  <si>
    <t>Pant integrovaných dveří sekčních vrat</t>
  </si>
  <si>
    <t>-1505077383</t>
  </si>
  <si>
    <t>SV32</t>
  </si>
  <si>
    <t>Integrované dveře sekčních vrat</t>
  </si>
  <si>
    <t>442527931</t>
  </si>
  <si>
    <t>SV33</t>
  </si>
  <si>
    <t>Hřeben posuvné brány</t>
  </si>
  <si>
    <t>-161404077</t>
  </si>
  <si>
    <t>SV34</t>
  </si>
  <si>
    <t>Sada kování pro posuvnou bránu do 4m</t>
  </si>
  <si>
    <t>-602586495</t>
  </si>
  <si>
    <t>SV35</t>
  </si>
  <si>
    <t>Sada kování pro posuvnou bránu od 4m do 9m</t>
  </si>
  <si>
    <t>-1153120184</t>
  </si>
  <si>
    <t>SV36</t>
  </si>
  <si>
    <t>Šína posuvné brány (C profil)</t>
  </si>
  <si>
    <t>1366594664</t>
  </si>
  <si>
    <t>SV36.1</t>
  </si>
  <si>
    <t>Záslepka pro šínu posuvné brány</t>
  </si>
  <si>
    <t>253862784</t>
  </si>
  <si>
    <t>SV37</t>
  </si>
  <si>
    <t>Držák kapsy posuvné brány</t>
  </si>
  <si>
    <t>1648739357</t>
  </si>
  <si>
    <t>SV39</t>
  </si>
  <si>
    <t>Vozík posuvné brány s montážní sadou</t>
  </si>
  <si>
    <t>678860524</t>
  </si>
  <si>
    <t>SV40</t>
  </si>
  <si>
    <t>Náběh s kladkou posuvné brány s montážní sadou</t>
  </si>
  <si>
    <t>-557650571</t>
  </si>
  <si>
    <t>SV41</t>
  </si>
  <si>
    <t>Pant pohonu křídlové brány</t>
  </si>
  <si>
    <t>368032636</t>
  </si>
  <si>
    <t>-846627879</t>
  </si>
  <si>
    <t>02</t>
  </si>
  <si>
    <t>Výjezdy, práce a zkoušky</t>
  </si>
  <si>
    <t>HZS3241</t>
  </si>
  <si>
    <t>Hodinová sazba práce bez ohledu na počet pracovníků včetně dopravy a zajištění prostoru pro provedení prací</t>
  </si>
  <si>
    <t>hodina</t>
  </si>
  <si>
    <t>1255926804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</si>
  <si>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</si>
  <si>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2*12*12*2"2x za měsíc po 12h, 2 roky běžná pracovní doba"</t>
  </si>
  <si>
    <t>1*8*12*2"1x za měsíc po 8h, 2 roky mimo pracovní dobu, víkendy a svátky"</t>
  </si>
  <si>
    <t>4.01</t>
  </si>
  <si>
    <t>případ</t>
  </si>
  <si>
    <t>-1446765951</t>
  </si>
  <si>
    <t>4.02</t>
  </si>
  <si>
    <t>-79520735</t>
  </si>
  <si>
    <t>D2</t>
  </si>
  <si>
    <t>Příplatek za výškové práce - použití plošiny nebo lešení</t>
  </si>
  <si>
    <t>2034584846</t>
  </si>
  <si>
    <t>03</t>
  </si>
  <si>
    <t>Odvoz a likvidace odpadu</t>
  </si>
  <si>
    <t>03.1</t>
  </si>
  <si>
    <t>t</t>
  </si>
  <si>
    <t>1567110583</t>
  </si>
  <si>
    <t>99701350R</t>
  </si>
  <si>
    <t>Odvoz výzisku z železného šrotu na místo určené objednatelem do 100 km se složením</t>
  </si>
  <si>
    <t>109357418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</si>
  <si>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</si>
  <si>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KRYCÍ LIST ORIENTAČNÍHO SOUPISU</t>
  </si>
  <si>
    <t>REKAPITULACE ČLENĚNÍ ORIENTAČNÍHO SOUPISU</t>
  </si>
  <si>
    <t>Náklady z orientačního soupisu</t>
  </si>
  <si>
    <t>ORIENTAČNÍ SOUPIS</t>
  </si>
  <si>
    <t>Náklady orientačního soupisu celkem</t>
  </si>
  <si>
    <t>Individuální kalkulace</t>
  </si>
  <si>
    <t>Poznámka k položce:_x000D_
jedná se o příplatek za mimořádný havarijní výjezd pro odstranění závady (např. nouzové otevření/zajištění zařízení).</t>
  </si>
  <si>
    <t>Kroucený kabel pro přenos bezpečnostních prvků - el.spiralový kabel 5x075</t>
  </si>
  <si>
    <t>Poznámka k položce:_x000D_
MJ je 1m délky před natažením</t>
  </si>
  <si>
    <t>SV8.12</t>
  </si>
  <si>
    <t>Pravidelný servis, revize a údržba automatických dveří, rolovacích mříží, sekčních vrat a pohonů v obvodu OŘ PHA 2026-2028</t>
  </si>
  <si>
    <t>Příplatek za havarijní výjezd do 2h od nahlášení požadavku objednatelem v pracovní době 06:00-15:00h v pracovních dnech</t>
  </si>
  <si>
    <t>Příplatek za havarijní výjezd do 2h od nahlášení požadavku objednatelem mimo pracovní dobu 15:00-06:00h, o víkendech a svátcích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</si>
</sst>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800000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9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7"/>
      <color rgb="FF969696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34" fillId="0" borderId="22" xfId="0" applyFont="1" applyBorder="1" applyAlignment="1">
      <alignment horizontal="center" vertical="center"/>
    </xf>
    <xf numFmtId="49" fontId="34" fillId="0" borderId="22" xfId="0" applyNumberFormat="1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 wrapText="1"/>
    </xf>
    <xf numFmtId="167" fontId="34" fillId="0" borderId="22" xfId="0" applyNumberFormat="1" applyFont="1" applyBorder="1" applyAlignment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1" fillId="0" borderId="22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420370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420370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420370</xdr:colOff>
      <xdr:row>111</xdr:row>
      <xdr:rowOff>0</xdr:rowOff>
    </xdr:from>
    <xdr:to>
      <xdr:col>9</xdr:col>
      <xdr:colOff>1216025</xdr:colOff>
      <xdr:row>115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184" t="s">
        <v>14</v>
      </c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R5" s="18"/>
      <c r="BE5" s="189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192" t="s">
        <v>17</v>
      </c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R6" s="18"/>
      <c r="BE6" s="190"/>
      <c r="BS6" s="15" t="s">
        <v>6</v>
      </c>
    </row>
    <row r="7" spans="1:74" ht="12" customHeight="1">
      <c r="B7" s="18"/>
      <c r="D7" s="25" t="s">
        <v>18</v>
      </c>
      <c r="K7" s="23" t="s">
        <v>1</v>
      </c>
      <c r="AK7" s="25" t="s">
        <v>19</v>
      </c>
      <c r="AN7" s="23" t="s">
        <v>1</v>
      </c>
      <c r="AR7" s="18"/>
      <c r="BE7" s="190"/>
      <c r="BS7" s="15" t="s">
        <v>6</v>
      </c>
    </row>
    <row r="8" spans="1:74" ht="12" customHeight="1">
      <c r="B8" s="18"/>
      <c r="D8" s="25" t="s">
        <v>20</v>
      </c>
      <c r="K8" s="23" t="s">
        <v>21</v>
      </c>
      <c r="AK8" s="25" t="s">
        <v>22</v>
      </c>
      <c r="AN8" s="26" t="s">
        <v>23</v>
      </c>
      <c r="AR8" s="18"/>
      <c r="BE8" s="190"/>
      <c r="BS8" s="15" t="s">
        <v>6</v>
      </c>
    </row>
    <row r="9" spans="1:74" ht="14.45" customHeight="1">
      <c r="B9" s="18"/>
      <c r="AR9" s="18"/>
      <c r="BE9" s="190"/>
      <c r="BS9" s="15" t="s">
        <v>6</v>
      </c>
    </row>
    <row r="10" spans="1:74" ht="12" customHeight="1">
      <c r="B10" s="18"/>
      <c r="D10" s="25" t="s">
        <v>24</v>
      </c>
      <c r="AK10" s="25" t="s">
        <v>25</v>
      </c>
      <c r="AN10" s="23" t="s">
        <v>26</v>
      </c>
      <c r="AR10" s="18"/>
      <c r="BE10" s="190"/>
      <c r="BS10" s="15" t="s">
        <v>6</v>
      </c>
    </row>
    <row r="11" spans="1:74" ht="18.399999999999999" customHeight="1">
      <c r="B11" s="18"/>
      <c r="E11" s="23" t="s">
        <v>27</v>
      </c>
      <c r="AK11" s="25" t="s">
        <v>28</v>
      </c>
      <c r="AN11" s="23" t="s">
        <v>29</v>
      </c>
      <c r="AR11" s="18"/>
      <c r="BE11" s="190"/>
      <c r="BS11" s="15" t="s">
        <v>6</v>
      </c>
    </row>
    <row r="12" spans="1:74" ht="6.95" customHeight="1">
      <c r="B12" s="18"/>
      <c r="AR12" s="18"/>
      <c r="BE12" s="190"/>
      <c r="BS12" s="15" t="s">
        <v>6</v>
      </c>
    </row>
    <row r="13" spans="1:74" ht="12" customHeight="1">
      <c r="B13" s="18"/>
      <c r="D13" s="25" t="s">
        <v>30</v>
      </c>
      <c r="AK13" s="25" t="s">
        <v>25</v>
      </c>
      <c r="AN13" s="27" t="s">
        <v>31</v>
      </c>
      <c r="AR13" s="18"/>
      <c r="BE13" s="190"/>
      <c r="BS13" s="15" t="s">
        <v>6</v>
      </c>
    </row>
    <row r="14" spans="1:74" ht="12.75">
      <c r="B14" s="18"/>
      <c r="E14" s="193" t="s">
        <v>31</v>
      </c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25" t="s">
        <v>28</v>
      </c>
      <c r="AN14" s="27" t="s">
        <v>31</v>
      </c>
      <c r="AR14" s="18"/>
      <c r="BE14" s="190"/>
      <c r="BS14" s="15" t="s">
        <v>6</v>
      </c>
    </row>
    <row r="15" spans="1:74" ht="6.95" customHeight="1">
      <c r="B15" s="18"/>
      <c r="AR15" s="18"/>
      <c r="BE15" s="190"/>
      <c r="BS15" s="15" t="s">
        <v>4</v>
      </c>
    </row>
    <row r="16" spans="1:74" ht="12" customHeight="1">
      <c r="B16" s="18"/>
      <c r="D16" s="25" t="s">
        <v>32</v>
      </c>
      <c r="AK16" s="25" t="s">
        <v>25</v>
      </c>
      <c r="AN16" s="23" t="s">
        <v>1</v>
      </c>
      <c r="AR16" s="18"/>
      <c r="BE16" s="190"/>
      <c r="BS16" s="15" t="s">
        <v>4</v>
      </c>
    </row>
    <row r="17" spans="2:71" ht="18.399999999999999" customHeight="1">
      <c r="B17" s="18"/>
      <c r="E17" s="23" t="s">
        <v>33</v>
      </c>
      <c r="AK17" s="25" t="s">
        <v>28</v>
      </c>
      <c r="AN17" s="23" t="s">
        <v>1</v>
      </c>
      <c r="AR17" s="18"/>
      <c r="BE17" s="190"/>
      <c r="BS17" s="15" t="s">
        <v>34</v>
      </c>
    </row>
    <row r="18" spans="2:71" ht="6.95" customHeight="1">
      <c r="B18" s="18"/>
      <c r="AR18" s="18"/>
      <c r="BE18" s="190"/>
      <c r="BS18" s="15" t="s">
        <v>6</v>
      </c>
    </row>
    <row r="19" spans="2:71" ht="12" customHeight="1">
      <c r="B19" s="18"/>
      <c r="D19" s="25" t="s">
        <v>35</v>
      </c>
      <c r="AK19" s="25" t="s">
        <v>25</v>
      </c>
      <c r="AN19" s="23" t="s">
        <v>1</v>
      </c>
      <c r="AR19" s="18"/>
      <c r="BE19" s="190"/>
      <c r="BS19" s="15" t="s">
        <v>6</v>
      </c>
    </row>
    <row r="20" spans="2:71" ht="18.399999999999999" customHeight="1">
      <c r="B20" s="18"/>
      <c r="E20" s="23" t="s">
        <v>36</v>
      </c>
      <c r="AK20" s="25" t="s">
        <v>28</v>
      </c>
      <c r="AN20" s="23" t="s">
        <v>1</v>
      </c>
      <c r="AR20" s="18"/>
      <c r="BE20" s="190"/>
      <c r="BS20" s="15" t="s">
        <v>34</v>
      </c>
    </row>
    <row r="21" spans="2:71" ht="6.95" customHeight="1">
      <c r="B21" s="18"/>
      <c r="AR21" s="18"/>
      <c r="BE21" s="190"/>
    </row>
    <row r="22" spans="2:71" ht="12" customHeight="1">
      <c r="B22" s="18"/>
      <c r="D22" s="25" t="s">
        <v>37</v>
      </c>
      <c r="AR22" s="18"/>
      <c r="BE22" s="190"/>
    </row>
    <row r="23" spans="2:71" ht="16.5" customHeight="1">
      <c r="B23" s="18"/>
      <c r="E23" s="185" t="s">
        <v>1</v>
      </c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R23" s="18"/>
      <c r="BE23" s="190"/>
    </row>
    <row r="24" spans="2:71" ht="6.95" customHeight="1">
      <c r="B24" s="18"/>
      <c r="AR24" s="18"/>
      <c r="BE24" s="190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190"/>
    </row>
    <row r="26" spans="2:71" s="1" customFormat="1" ht="25.9" customHeight="1">
      <c r="B26" s="30"/>
      <c r="D26" s="31" t="s">
        <v>38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95">
        <f>ROUND(AG94,2)</f>
        <v>0</v>
      </c>
      <c r="AL26" s="196"/>
      <c r="AM26" s="196"/>
      <c r="AN26" s="196"/>
      <c r="AO26" s="196"/>
      <c r="AR26" s="30"/>
      <c r="BE26" s="190"/>
    </row>
    <row r="27" spans="2:71" s="1" customFormat="1" ht="6.95" customHeight="1">
      <c r="B27" s="30"/>
      <c r="AR27" s="30"/>
      <c r="BE27" s="190"/>
    </row>
    <row r="28" spans="2:71" s="1" customFormat="1" ht="12.75">
      <c r="B28" s="30"/>
      <c r="L28" s="197" t="s">
        <v>39</v>
      </c>
      <c r="M28" s="197"/>
      <c r="N28" s="197"/>
      <c r="O28" s="197"/>
      <c r="P28" s="197"/>
      <c r="W28" s="197" t="s">
        <v>40</v>
      </c>
      <c r="X28" s="197"/>
      <c r="Y28" s="197"/>
      <c r="Z28" s="197"/>
      <c r="AA28" s="197"/>
      <c r="AB28" s="197"/>
      <c r="AC28" s="197"/>
      <c r="AD28" s="197"/>
      <c r="AE28" s="197"/>
      <c r="AK28" s="197" t="s">
        <v>41</v>
      </c>
      <c r="AL28" s="197"/>
      <c r="AM28" s="197"/>
      <c r="AN28" s="197"/>
      <c r="AO28" s="197"/>
      <c r="AR28" s="30"/>
      <c r="BE28" s="190"/>
    </row>
    <row r="29" spans="2:71" s="2" customFormat="1" ht="14.45" customHeight="1">
      <c r="B29" s="33"/>
      <c r="D29" s="25" t="s">
        <v>42</v>
      </c>
      <c r="F29" s="25" t="s">
        <v>43</v>
      </c>
      <c r="L29" s="188">
        <v>0.21</v>
      </c>
      <c r="M29" s="187"/>
      <c r="N29" s="187"/>
      <c r="O29" s="187"/>
      <c r="P29" s="187"/>
      <c r="W29" s="186">
        <f>ROUND(AZ94, 2)</f>
        <v>0</v>
      </c>
      <c r="X29" s="187"/>
      <c r="Y29" s="187"/>
      <c r="Z29" s="187"/>
      <c r="AA29" s="187"/>
      <c r="AB29" s="187"/>
      <c r="AC29" s="187"/>
      <c r="AD29" s="187"/>
      <c r="AE29" s="187"/>
      <c r="AK29" s="186">
        <f>ROUND(AV94, 2)</f>
        <v>0</v>
      </c>
      <c r="AL29" s="187"/>
      <c r="AM29" s="187"/>
      <c r="AN29" s="187"/>
      <c r="AO29" s="187"/>
      <c r="AR29" s="33"/>
      <c r="BE29" s="191"/>
    </row>
    <row r="30" spans="2:71" s="2" customFormat="1" ht="14.45" customHeight="1">
      <c r="B30" s="33"/>
      <c r="F30" s="25" t="s">
        <v>44</v>
      </c>
      <c r="L30" s="188">
        <v>0.12</v>
      </c>
      <c r="M30" s="187"/>
      <c r="N30" s="187"/>
      <c r="O30" s="187"/>
      <c r="P30" s="187"/>
      <c r="W30" s="186">
        <f>ROUND(BA94, 2)</f>
        <v>0</v>
      </c>
      <c r="X30" s="187"/>
      <c r="Y30" s="187"/>
      <c r="Z30" s="187"/>
      <c r="AA30" s="187"/>
      <c r="AB30" s="187"/>
      <c r="AC30" s="187"/>
      <c r="AD30" s="187"/>
      <c r="AE30" s="187"/>
      <c r="AK30" s="186">
        <f>ROUND(AW94, 2)</f>
        <v>0</v>
      </c>
      <c r="AL30" s="187"/>
      <c r="AM30" s="187"/>
      <c r="AN30" s="187"/>
      <c r="AO30" s="187"/>
      <c r="AR30" s="33"/>
      <c r="BE30" s="191"/>
    </row>
    <row r="31" spans="2:71" s="2" customFormat="1" ht="14.45" hidden="1" customHeight="1">
      <c r="B31" s="33"/>
      <c r="F31" s="25" t="s">
        <v>45</v>
      </c>
      <c r="L31" s="188">
        <v>0.21</v>
      </c>
      <c r="M31" s="187"/>
      <c r="N31" s="187"/>
      <c r="O31" s="187"/>
      <c r="P31" s="187"/>
      <c r="W31" s="186">
        <f>ROUND(BB94, 2)</f>
        <v>0</v>
      </c>
      <c r="X31" s="187"/>
      <c r="Y31" s="187"/>
      <c r="Z31" s="187"/>
      <c r="AA31" s="187"/>
      <c r="AB31" s="187"/>
      <c r="AC31" s="187"/>
      <c r="AD31" s="187"/>
      <c r="AE31" s="187"/>
      <c r="AK31" s="186">
        <v>0</v>
      </c>
      <c r="AL31" s="187"/>
      <c r="AM31" s="187"/>
      <c r="AN31" s="187"/>
      <c r="AO31" s="187"/>
      <c r="AR31" s="33"/>
      <c r="BE31" s="191"/>
    </row>
    <row r="32" spans="2:71" s="2" customFormat="1" ht="14.45" hidden="1" customHeight="1">
      <c r="B32" s="33"/>
      <c r="F32" s="25" t="s">
        <v>46</v>
      </c>
      <c r="L32" s="188">
        <v>0.12</v>
      </c>
      <c r="M32" s="187"/>
      <c r="N32" s="187"/>
      <c r="O32" s="187"/>
      <c r="P32" s="187"/>
      <c r="W32" s="186">
        <f>ROUND(BC94, 2)</f>
        <v>0</v>
      </c>
      <c r="X32" s="187"/>
      <c r="Y32" s="187"/>
      <c r="Z32" s="187"/>
      <c r="AA32" s="187"/>
      <c r="AB32" s="187"/>
      <c r="AC32" s="187"/>
      <c r="AD32" s="187"/>
      <c r="AE32" s="187"/>
      <c r="AK32" s="186">
        <v>0</v>
      </c>
      <c r="AL32" s="187"/>
      <c r="AM32" s="187"/>
      <c r="AN32" s="187"/>
      <c r="AO32" s="187"/>
      <c r="AR32" s="33"/>
      <c r="BE32" s="191"/>
    </row>
    <row r="33" spans="2:57" s="2" customFormat="1" ht="14.45" hidden="1" customHeight="1">
      <c r="B33" s="33"/>
      <c r="F33" s="25" t="s">
        <v>47</v>
      </c>
      <c r="L33" s="188">
        <v>0</v>
      </c>
      <c r="M33" s="187"/>
      <c r="N33" s="187"/>
      <c r="O33" s="187"/>
      <c r="P33" s="187"/>
      <c r="W33" s="186">
        <f>ROUND(BD94, 2)</f>
        <v>0</v>
      </c>
      <c r="X33" s="187"/>
      <c r="Y33" s="187"/>
      <c r="Z33" s="187"/>
      <c r="AA33" s="187"/>
      <c r="AB33" s="187"/>
      <c r="AC33" s="187"/>
      <c r="AD33" s="187"/>
      <c r="AE33" s="187"/>
      <c r="AK33" s="186">
        <v>0</v>
      </c>
      <c r="AL33" s="187"/>
      <c r="AM33" s="187"/>
      <c r="AN33" s="187"/>
      <c r="AO33" s="187"/>
      <c r="AR33" s="33"/>
      <c r="BE33" s="191"/>
    </row>
    <row r="34" spans="2:57" s="1" customFormat="1" ht="6.95" customHeight="1">
      <c r="B34" s="30"/>
      <c r="AR34" s="30"/>
      <c r="BE34" s="190"/>
    </row>
    <row r="35" spans="2:57" s="1" customFormat="1" ht="25.9" customHeight="1">
      <c r="B35" s="30"/>
      <c r="C35" s="34"/>
      <c r="D35" s="35" t="s">
        <v>48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49</v>
      </c>
      <c r="U35" s="36"/>
      <c r="V35" s="36"/>
      <c r="W35" s="36"/>
      <c r="X35" s="216" t="s">
        <v>50</v>
      </c>
      <c r="Y35" s="217"/>
      <c r="Z35" s="217"/>
      <c r="AA35" s="217"/>
      <c r="AB35" s="217"/>
      <c r="AC35" s="36"/>
      <c r="AD35" s="36"/>
      <c r="AE35" s="36"/>
      <c r="AF35" s="36"/>
      <c r="AG35" s="36"/>
      <c r="AH35" s="36"/>
      <c r="AI35" s="36"/>
      <c r="AJ35" s="36"/>
      <c r="AK35" s="218">
        <f>SUM(AK26:AK33)</f>
        <v>0</v>
      </c>
      <c r="AL35" s="217"/>
      <c r="AM35" s="217"/>
      <c r="AN35" s="217"/>
      <c r="AO35" s="219"/>
      <c r="AP35" s="34"/>
      <c r="AQ35" s="34"/>
      <c r="AR35" s="30"/>
    </row>
    <row r="36" spans="2:57" s="1" customFormat="1" ht="6.95" customHeight="1">
      <c r="B36" s="30"/>
      <c r="AR36" s="30"/>
    </row>
    <row r="37" spans="2:57" s="1" customFormat="1" ht="14.45" customHeight="1">
      <c r="B37" s="30"/>
      <c r="AR37" s="30"/>
    </row>
    <row r="38" spans="2:57" ht="14.45" customHeight="1">
      <c r="B38" s="18"/>
      <c r="AR38" s="18"/>
    </row>
    <row r="39" spans="2:57" ht="14.45" customHeight="1">
      <c r="B39" s="18"/>
      <c r="AR39" s="18"/>
    </row>
    <row r="40" spans="2:57" ht="14.45" customHeight="1">
      <c r="B40" s="18"/>
      <c r="AR40" s="18"/>
    </row>
    <row r="41" spans="2:57" ht="14.45" customHeight="1">
      <c r="B41" s="18"/>
      <c r="AR41" s="18"/>
    </row>
    <row r="42" spans="2:57" ht="14.45" customHeight="1">
      <c r="B42" s="18"/>
      <c r="AR42" s="18"/>
    </row>
    <row r="43" spans="2:57" ht="14.45" customHeight="1">
      <c r="B43" s="18"/>
      <c r="AR43" s="18"/>
    </row>
    <row r="44" spans="2:57" ht="14.45" customHeight="1">
      <c r="B44" s="18"/>
      <c r="AR44" s="18"/>
    </row>
    <row r="45" spans="2:57" ht="14.45" customHeight="1">
      <c r="B45" s="18"/>
      <c r="AR45" s="18"/>
    </row>
    <row r="46" spans="2:57" ht="14.45" customHeight="1">
      <c r="B46" s="18"/>
      <c r="AR46" s="18"/>
    </row>
    <row r="47" spans="2:57" ht="14.45" customHeight="1">
      <c r="B47" s="18"/>
      <c r="AR47" s="18"/>
    </row>
    <row r="48" spans="2:57" ht="14.45" customHeight="1">
      <c r="B48" s="18"/>
      <c r="AR48" s="18"/>
    </row>
    <row r="49" spans="2:44" s="1" customFormat="1" ht="14.45" customHeight="1">
      <c r="B49" s="30"/>
      <c r="D49" s="38" t="s">
        <v>51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52</v>
      </c>
      <c r="AI49" s="39"/>
      <c r="AJ49" s="39"/>
      <c r="AK49" s="39"/>
      <c r="AL49" s="39"/>
      <c r="AM49" s="39"/>
      <c r="AN49" s="39"/>
      <c r="AO49" s="39"/>
      <c r="AR49" s="30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 ht="12.75">
      <c r="B60" s="30"/>
      <c r="D60" s="40" t="s">
        <v>53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0" t="s">
        <v>54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0" t="s">
        <v>53</v>
      </c>
      <c r="AI60" s="32"/>
      <c r="AJ60" s="32"/>
      <c r="AK60" s="32"/>
      <c r="AL60" s="32"/>
      <c r="AM60" s="40" t="s">
        <v>54</v>
      </c>
      <c r="AN60" s="32"/>
      <c r="AO60" s="32"/>
      <c r="AR60" s="30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 ht="12.75">
      <c r="B64" s="30"/>
      <c r="D64" s="38" t="s">
        <v>55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56</v>
      </c>
      <c r="AI64" s="39"/>
      <c r="AJ64" s="39"/>
      <c r="AK64" s="39"/>
      <c r="AL64" s="39"/>
      <c r="AM64" s="39"/>
      <c r="AN64" s="39"/>
      <c r="AO64" s="39"/>
      <c r="AR64" s="30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 ht="12.75">
      <c r="B75" s="30"/>
      <c r="D75" s="40" t="s">
        <v>53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0" t="s">
        <v>54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0" t="s">
        <v>53</v>
      </c>
      <c r="AI75" s="32"/>
      <c r="AJ75" s="32"/>
      <c r="AK75" s="32"/>
      <c r="AL75" s="32"/>
      <c r="AM75" s="40" t="s">
        <v>54</v>
      </c>
      <c r="AN75" s="32"/>
      <c r="AO75" s="32"/>
      <c r="AR75" s="30"/>
    </row>
    <row r="76" spans="2:44" s="1" customFormat="1">
      <c r="B76" s="30"/>
      <c r="AR76" s="30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30"/>
    </row>
    <row r="81" spans="1:91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30"/>
    </row>
    <row r="82" spans="1:91" s="1" customFormat="1" ht="24.95" customHeight="1">
      <c r="B82" s="30"/>
      <c r="C82" s="19" t="s">
        <v>57</v>
      </c>
      <c r="AR82" s="30"/>
    </row>
    <row r="83" spans="1:91" s="1" customFormat="1" ht="6.95" customHeight="1">
      <c r="B83" s="30"/>
      <c r="AR83" s="30"/>
    </row>
    <row r="84" spans="1:91" s="3" customFormat="1" ht="12" customHeight="1">
      <c r="B84" s="45"/>
      <c r="C84" s="25" t="s">
        <v>13</v>
      </c>
      <c r="L84" s="3" t="str">
        <f>K5</f>
        <v>OR_PHA</v>
      </c>
      <c r="AR84" s="45"/>
    </row>
    <row r="85" spans="1:91" s="4" customFormat="1" ht="36.950000000000003" customHeight="1">
      <c r="B85" s="46"/>
      <c r="C85" s="47" t="s">
        <v>16</v>
      </c>
      <c r="L85" s="176" t="str">
        <f>K6</f>
        <v>Pravidelný servis, revize a údržba automatických dveří, rolovacích mříží, sekčních vrat a pohonů v obvodu OŘ PHA 2024-20</v>
      </c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R85" s="46"/>
    </row>
    <row r="86" spans="1:91" s="1" customFormat="1" ht="6.95" customHeight="1">
      <c r="B86" s="30"/>
      <c r="AR86" s="30"/>
    </row>
    <row r="87" spans="1:91" s="1" customFormat="1" ht="12" customHeight="1">
      <c r="B87" s="30"/>
      <c r="C87" s="25" t="s">
        <v>20</v>
      </c>
      <c r="L87" s="48" t="str">
        <f>IF(K8="","",K8)</f>
        <v>obvod OŘ Praha</v>
      </c>
      <c r="AI87" s="25" t="s">
        <v>22</v>
      </c>
      <c r="AM87" s="209" t="str">
        <f>IF(AN8= "","",AN8)</f>
        <v>6. 5. 2024</v>
      </c>
      <c r="AN87" s="209"/>
      <c r="AR87" s="30"/>
    </row>
    <row r="88" spans="1:91" s="1" customFormat="1" ht="6.95" customHeight="1">
      <c r="B88" s="30"/>
      <c r="AR88" s="30"/>
    </row>
    <row r="89" spans="1:91" s="1" customFormat="1" ht="15.2" customHeight="1">
      <c r="B89" s="30"/>
      <c r="C89" s="25" t="s">
        <v>24</v>
      </c>
      <c r="L89" s="3" t="str">
        <f>IF(E11= "","",E11)</f>
        <v>Správa železnic, státní organizace</v>
      </c>
      <c r="AI89" s="25" t="s">
        <v>32</v>
      </c>
      <c r="AM89" s="210" t="str">
        <f>IF(E17="","",E17)</f>
        <v xml:space="preserve"> </v>
      </c>
      <c r="AN89" s="211"/>
      <c r="AO89" s="211"/>
      <c r="AP89" s="211"/>
      <c r="AR89" s="30"/>
      <c r="AS89" s="212" t="s">
        <v>58</v>
      </c>
      <c r="AT89" s="213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15.2" customHeight="1">
      <c r="B90" s="30"/>
      <c r="C90" s="25" t="s">
        <v>30</v>
      </c>
      <c r="L90" s="3" t="str">
        <f>IF(E14= "Vyplň údaj","",E14)</f>
        <v/>
      </c>
      <c r="AI90" s="25" t="s">
        <v>35</v>
      </c>
      <c r="AM90" s="210" t="str">
        <f>IF(E20="","",E20)</f>
        <v>L. Ulrich, DiS.</v>
      </c>
      <c r="AN90" s="211"/>
      <c r="AO90" s="211"/>
      <c r="AP90" s="211"/>
      <c r="AR90" s="30"/>
      <c r="AS90" s="214"/>
      <c r="AT90" s="215"/>
      <c r="BD90" s="52"/>
    </row>
    <row r="91" spans="1:91" s="1" customFormat="1" ht="10.9" customHeight="1">
      <c r="B91" s="30"/>
      <c r="AR91" s="30"/>
      <c r="AS91" s="214"/>
      <c r="AT91" s="215"/>
      <c r="BD91" s="52"/>
    </row>
    <row r="92" spans="1:91" s="1" customFormat="1" ht="29.25" customHeight="1">
      <c r="B92" s="30"/>
      <c r="C92" s="203" t="s">
        <v>59</v>
      </c>
      <c r="D92" s="204"/>
      <c r="E92" s="204"/>
      <c r="F92" s="204"/>
      <c r="G92" s="204"/>
      <c r="H92" s="53"/>
      <c r="I92" s="205" t="s">
        <v>60</v>
      </c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6" t="s">
        <v>61</v>
      </c>
      <c r="AH92" s="204"/>
      <c r="AI92" s="204"/>
      <c r="AJ92" s="204"/>
      <c r="AK92" s="204"/>
      <c r="AL92" s="204"/>
      <c r="AM92" s="204"/>
      <c r="AN92" s="205" t="s">
        <v>62</v>
      </c>
      <c r="AO92" s="204"/>
      <c r="AP92" s="207"/>
      <c r="AQ92" s="54" t="s">
        <v>63</v>
      </c>
      <c r="AR92" s="30"/>
      <c r="AS92" s="55" t="s">
        <v>64</v>
      </c>
      <c r="AT92" s="56" t="s">
        <v>65</v>
      </c>
      <c r="AU92" s="56" t="s">
        <v>66</v>
      </c>
      <c r="AV92" s="56" t="s">
        <v>67</v>
      </c>
      <c r="AW92" s="56" t="s">
        <v>68</v>
      </c>
      <c r="AX92" s="56" t="s">
        <v>69</v>
      </c>
      <c r="AY92" s="56" t="s">
        <v>70</v>
      </c>
      <c r="AZ92" s="56" t="s">
        <v>71</v>
      </c>
      <c r="BA92" s="56" t="s">
        <v>72</v>
      </c>
      <c r="BB92" s="56" t="s">
        <v>73</v>
      </c>
      <c r="BC92" s="56" t="s">
        <v>74</v>
      </c>
      <c r="BD92" s="57" t="s">
        <v>75</v>
      </c>
    </row>
    <row r="93" spans="1:91" s="1" customFormat="1" ht="10.9" customHeight="1">
      <c r="B93" s="30"/>
      <c r="AR93" s="30"/>
      <c r="AS93" s="58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50000000000003" customHeight="1">
      <c r="B94" s="59"/>
      <c r="C94" s="60" t="s">
        <v>76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201">
        <f>ROUND(AG95,2)</f>
        <v>0</v>
      </c>
      <c r="AH94" s="201"/>
      <c r="AI94" s="201"/>
      <c r="AJ94" s="201"/>
      <c r="AK94" s="201"/>
      <c r="AL94" s="201"/>
      <c r="AM94" s="201"/>
      <c r="AN94" s="202">
        <f>SUM(AG94,AT94)</f>
        <v>0</v>
      </c>
      <c r="AO94" s="202"/>
      <c r="AP94" s="202"/>
      <c r="AQ94" s="63" t="s">
        <v>1</v>
      </c>
      <c r="AR94" s="59"/>
      <c r="AS94" s="64">
        <f>ROUND(AS95,2)</f>
        <v>0</v>
      </c>
      <c r="AT94" s="65">
        <f>ROUND(SUM(AV94:AW94),2)</f>
        <v>0</v>
      </c>
      <c r="AU94" s="66">
        <f>ROUND(AU95,5)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ROUND(AZ95,2)</f>
        <v>0</v>
      </c>
      <c r="BA94" s="65">
        <f>ROUND(BA95,2)</f>
        <v>0</v>
      </c>
      <c r="BB94" s="65">
        <f>ROUND(BB95,2)</f>
        <v>0</v>
      </c>
      <c r="BC94" s="65">
        <f>ROUND(BC95,2)</f>
        <v>0</v>
      </c>
      <c r="BD94" s="67">
        <f>ROUND(BD95,2)</f>
        <v>0</v>
      </c>
      <c r="BS94" s="68" t="s">
        <v>77</v>
      </c>
      <c r="BT94" s="68" t="s">
        <v>78</v>
      </c>
      <c r="BU94" s="69" t="s">
        <v>79</v>
      </c>
      <c r="BV94" s="68" t="s">
        <v>80</v>
      </c>
      <c r="BW94" s="68" t="s">
        <v>5</v>
      </c>
      <c r="BX94" s="68" t="s">
        <v>81</v>
      </c>
      <c r="CL94" s="68" t="s">
        <v>1</v>
      </c>
    </row>
    <row r="95" spans="1:91" s="6" customFormat="1" ht="37.5" customHeight="1">
      <c r="A95" s="70" t="s">
        <v>82</v>
      </c>
      <c r="B95" s="71"/>
      <c r="C95" s="72"/>
      <c r="D95" s="200" t="s">
        <v>14</v>
      </c>
      <c r="E95" s="200"/>
      <c r="F95" s="200"/>
      <c r="G95" s="200"/>
      <c r="H95" s="200"/>
      <c r="I95" s="73"/>
      <c r="J95" s="200" t="s">
        <v>83</v>
      </c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198">
        <f>'OR_PHA - Pravidelný servi...'!J30</f>
        <v>0</v>
      </c>
      <c r="AH95" s="199"/>
      <c r="AI95" s="199"/>
      <c r="AJ95" s="199"/>
      <c r="AK95" s="199"/>
      <c r="AL95" s="199"/>
      <c r="AM95" s="199"/>
      <c r="AN95" s="198">
        <f>SUM(AG95,AT95)</f>
        <v>0</v>
      </c>
      <c r="AO95" s="199"/>
      <c r="AP95" s="199"/>
      <c r="AQ95" s="74" t="s">
        <v>84</v>
      </c>
      <c r="AR95" s="71"/>
      <c r="AS95" s="75">
        <v>0</v>
      </c>
      <c r="AT95" s="76">
        <f>ROUND(SUM(AV95:AW95),2)</f>
        <v>0</v>
      </c>
      <c r="AU95" s="77">
        <f>'OR_PHA - Pravidelný servi...'!P125</f>
        <v>0</v>
      </c>
      <c r="AV95" s="76">
        <f>'OR_PHA - Pravidelný servi...'!J33</f>
        <v>0</v>
      </c>
      <c r="AW95" s="76">
        <f>'OR_PHA - Pravidelný servi...'!J34</f>
        <v>0</v>
      </c>
      <c r="AX95" s="76">
        <f>'OR_PHA - Pravidelný servi...'!J35</f>
        <v>0</v>
      </c>
      <c r="AY95" s="76">
        <f>'OR_PHA - Pravidelný servi...'!J36</f>
        <v>0</v>
      </c>
      <c r="AZ95" s="76">
        <f>'OR_PHA - Pravidelný servi...'!F33</f>
        <v>0</v>
      </c>
      <c r="BA95" s="76">
        <f>'OR_PHA - Pravidelný servi...'!F34</f>
        <v>0</v>
      </c>
      <c r="BB95" s="76">
        <f>'OR_PHA - Pravidelný servi...'!F35</f>
        <v>0</v>
      </c>
      <c r="BC95" s="76">
        <f>'OR_PHA - Pravidelný servi...'!F36</f>
        <v>0</v>
      </c>
      <c r="BD95" s="78">
        <f>'OR_PHA - Pravidelný servi...'!F37</f>
        <v>0</v>
      </c>
      <c r="BT95" s="79" t="s">
        <v>85</v>
      </c>
      <c r="BV95" s="79" t="s">
        <v>80</v>
      </c>
      <c r="BW95" s="79" t="s">
        <v>86</v>
      </c>
      <c r="BX95" s="79" t="s">
        <v>5</v>
      </c>
      <c r="CL95" s="79" t="s">
        <v>1</v>
      </c>
      <c r="CM95" s="79" t="s">
        <v>87</v>
      </c>
    </row>
    <row r="96" spans="1:91" s="1" customFormat="1" ht="30" customHeight="1">
      <c r="B96" s="30"/>
      <c r="AR96" s="30"/>
    </row>
    <row r="97" spans="2:44" s="1" customFormat="1" ht="6.95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30"/>
    </row>
  </sheetData>
  <sheetProtection algorithmName="SHA-512" hashValue="AA1UtkocqCfIMXwMQxAAhTLcITyHoLDmBuwh7Zj/Mh166brUXpDd2wShdWfMDVH/tGXKhXoWXK3nOwbAzTwD2Q==" saltValue="4qvVpFKKmmcP7i8DvCR/k1lhiSUITbJbl9XAoFLW68A20Qd8sp86PLJ0R4OQWgv2sxO+KV+/9ZDQcxS/vm7Q6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  <mergeCell ref="W32:AE32"/>
    <mergeCell ref="AK32:AO32"/>
    <mergeCell ref="L32:P32"/>
  </mergeCells>
  <hyperlinks>
    <hyperlink ref="A95" location="'OR_PHA - Pravidelný servi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44"/>
  <sheetViews>
    <sheetView showGridLines="0" tabSelected="1" workbookViewId="0">
      <selection activeCell="F335" sqref="F335"/>
    </sheetView>
  </sheetViews>
  <sheetFormatPr defaultRowHeight="11.25"/>
  <cols>
    <col min="1" max="1" width="8.33203125" customWidth="1"/>
    <col min="2" max="2" width="1.1640625" customWidth="1"/>
    <col min="3" max="3" width="5.6640625" customWidth="1"/>
    <col min="4" max="4" width="4.33203125" customWidth="1"/>
    <col min="5" max="5" width="17.1640625" customWidth="1"/>
    <col min="6" max="6" width="50.83203125" customWidth="1"/>
    <col min="7" max="7" width="10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5" t="s">
        <v>86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87</v>
      </c>
    </row>
    <row r="4" spans="2:46" ht="24.95" customHeight="1">
      <c r="B4" s="18"/>
      <c r="D4" s="169" t="s">
        <v>608</v>
      </c>
      <c r="L4" s="18"/>
      <c r="M4" s="80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26.25" customHeight="1">
      <c r="B7" s="18"/>
      <c r="E7" s="181" t="s">
        <v>618</v>
      </c>
      <c r="F7" s="182"/>
      <c r="G7" s="182"/>
      <c r="H7" s="182"/>
      <c r="L7" s="18"/>
    </row>
    <row r="8" spans="2:46" s="1" customFormat="1" ht="12" customHeight="1">
      <c r="B8" s="30"/>
      <c r="D8" s="25" t="s">
        <v>88</v>
      </c>
      <c r="L8" s="30"/>
    </row>
    <row r="9" spans="2:46" s="1" customFormat="1" ht="30" customHeight="1">
      <c r="B9" s="30"/>
      <c r="E9" s="176"/>
      <c r="F9" s="177"/>
      <c r="G9" s="177"/>
      <c r="H9" s="177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25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25" t="s">
        <v>22</v>
      </c>
      <c r="J12" s="49">
        <v>46133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24</v>
      </c>
      <c r="I14" s="25" t="s">
        <v>25</v>
      </c>
      <c r="J14" s="23" t="s">
        <v>26</v>
      </c>
      <c r="L14" s="30"/>
    </row>
    <row r="15" spans="2:46" s="1" customFormat="1" ht="18" customHeight="1">
      <c r="B15" s="30"/>
      <c r="E15" s="23" t="s">
        <v>27</v>
      </c>
      <c r="I15" s="25" t="s">
        <v>28</v>
      </c>
      <c r="J15" s="23" t="s">
        <v>29</v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30</v>
      </c>
      <c r="I17" s="25" t="s">
        <v>25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183" t="str">
        <f>'Rekapitulace stavby'!E14</f>
        <v>Vyplň údaj</v>
      </c>
      <c r="F18" s="184"/>
      <c r="G18" s="184"/>
      <c r="H18" s="184"/>
      <c r="I18" s="25" t="s">
        <v>28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32</v>
      </c>
      <c r="I20" s="25" t="s">
        <v>25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28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35</v>
      </c>
      <c r="I23" s="25" t="s">
        <v>25</v>
      </c>
      <c r="J23" s="23" t="s">
        <v>1</v>
      </c>
      <c r="L23" s="30"/>
    </row>
    <row r="24" spans="2:12" s="1" customFormat="1" ht="18" customHeight="1">
      <c r="B24" s="30"/>
      <c r="E24" s="23"/>
      <c r="I24" s="25" t="s">
        <v>28</v>
      </c>
      <c r="J24" s="23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37</v>
      </c>
      <c r="L26" s="30"/>
    </row>
    <row r="27" spans="2:12" s="7" customFormat="1" ht="16.5" customHeight="1">
      <c r="B27" s="81"/>
      <c r="E27" s="185" t="s">
        <v>1</v>
      </c>
      <c r="F27" s="185"/>
      <c r="G27" s="185"/>
      <c r="H27" s="185"/>
      <c r="L27" s="81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0"/>
      <c r="E29" s="50"/>
      <c r="F29" s="50"/>
      <c r="G29" s="50"/>
      <c r="H29" s="50"/>
      <c r="I29" s="50"/>
      <c r="J29" s="50"/>
      <c r="K29" s="50"/>
      <c r="L29" s="30"/>
    </row>
    <row r="30" spans="2:12" s="1" customFormat="1" ht="25.35" customHeight="1">
      <c r="B30" s="30"/>
      <c r="D30" s="82" t="s">
        <v>38</v>
      </c>
      <c r="J30" s="62">
        <f>ROUND(J125, 2)</f>
        <v>0</v>
      </c>
      <c r="L30" s="30"/>
    </row>
    <row r="31" spans="2:12" s="1" customFormat="1" ht="6.95" customHeight="1">
      <c r="B31" s="30"/>
      <c r="D31" s="50"/>
      <c r="E31" s="50"/>
      <c r="F31" s="50"/>
      <c r="G31" s="50"/>
      <c r="H31" s="50"/>
      <c r="I31" s="50"/>
      <c r="J31" s="50"/>
      <c r="K31" s="50"/>
      <c r="L31" s="30"/>
    </row>
    <row r="32" spans="2:12" s="1" customFormat="1" ht="14.45" customHeight="1">
      <c r="B32" s="30"/>
      <c r="F32" s="83" t="s">
        <v>40</v>
      </c>
      <c r="I32" s="83" t="s">
        <v>39</v>
      </c>
      <c r="J32" s="83" t="s">
        <v>41</v>
      </c>
      <c r="L32" s="30"/>
    </row>
    <row r="33" spans="2:12" s="1" customFormat="1" ht="14.45" customHeight="1">
      <c r="B33" s="30"/>
      <c r="D33" s="84" t="s">
        <v>42</v>
      </c>
      <c r="E33" s="25" t="s">
        <v>43</v>
      </c>
      <c r="F33" s="85">
        <f>ROUND((SUM(BE125:BE343)),  2)</f>
        <v>0</v>
      </c>
      <c r="I33" s="86">
        <v>0.21</v>
      </c>
      <c r="J33" s="85">
        <f>ROUND(((SUM(BE125:BE343))*I33),  2)</f>
        <v>0</v>
      </c>
      <c r="L33" s="30"/>
    </row>
    <row r="34" spans="2:12" s="1" customFormat="1" ht="14.45" customHeight="1">
      <c r="B34" s="30"/>
      <c r="E34" s="25" t="s">
        <v>44</v>
      </c>
      <c r="F34" s="85">
        <f>ROUND((SUM(BF125:BF343)),  2)</f>
        <v>0</v>
      </c>
      <c r="I34" s="86">
        <v>0.12</v>
      </c>
      <c r="J34" s="85">
        <f>ROUND(((SUM(BF125:BF343))*I34),  2)</f>
        <v>0</v>
      </c>
      <c r="L34" s="30"/>
    </row>
    <row r="35" spans="2:12" s="1" customFormat="1" ht="14.45" hidden="1" customHeight="1">
      <c r="B35" s="30"/>
      <c r="E35" s="25" t="s">
        <v>45</v>
      </c>
      <c r="F35" s="85">
        <f>ROUND((SUM(BG125:BG343)),  2)</f>
        <v>0</v>
      </c>
      <c r="I35" s="86">
        <v>0.21</v>
      </c>
      <c r="J35" s="85">
        <f>0</f>
        <v>0</v>
      </c>
      <c r="L35" s="30"/>
    </row>
    <row r="36" spans="2:12" s="1" customFormat="1" ht="14.45" hidden="1" customHeight="1">
      <c r="B36" s="30"/>
      <c r="E36" s="25" t="s">
        <v>46</v>
      </c>
      <c r="F36" s="85">
        <f>ROUND((SUM(BH125:BH343)),  2)</f>
        <v>0</v>
      </c>
      <c r="I36" s="86">
        <v>0.12</v>
      </c>
      <c r="J36" s="85">
        <f>0</f>
        <v>0</v>
      </c>
      <c r="L36" s="30"/>
    </row>
    <row r="37" spans="2:12" s="1" customFormat="1" ht="14.45" hidden="1" customHeight="1">
      <c r="B37" s="30"/>
      <c r="E37" s="25" t="s">
        <v>47</v>
      </c>
      <c r="F37" s="85">
        <f>ROUND((SUM(BI125:BI343)),  2)</f>
        <v>0</v>
      </c>
      <c r="I37" s="86">
        <v>0</v>
      </c>
      <c r="J37" s="85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87"/>
      <c r="D39" s="88" t="s">
        <v>48</v>
      </c>
      <c r="E39" s="53"/>
      <c r="F39" s="53"/>
      <c r="G39" s="89" t="s">
        <v>49</v>
      </c>
      <c r="H39" s="90" t="s">
        <v>50</v>
      </c>
      <c r="I39" s="53"/>
      <c r="J39" s="91">
        <f>SUM(J30:J37)</f>
        <v>0</v>
      </c>
      <c r="K39" s="92"/>
      <c r="L39" s="30"/>
    </row>
    <row r="40" spans="2:12" s="1" customFormat="1" ht="14.45" customHeight="1">
      <c r="B40" s="30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8" t="s">
        <v>51</v>
      </c>
      <c r="E50" s="39"/>
      <c r="F50" s="39"/>
      <c r="G50" s="38" t="s">
        <v>52</v>
      </c>
      <c r="H50" s="39"/>
      <c r="I50" s="39"/>
      <c r="J50" s="39"/>
      <c r="K50" s="39"/>
      <c r="L50" s="30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30"/>
      <c r="D61" s="40" t="s">
        <v>53</v>
      </c>
      <c r="E61" s="32"/>
      <c r="F61" s="93" t="s">
        <v>54</v>
      </c>
      <c r="G61" s="40" t="s">
        <v>53</v>
      </c>
      <c r="H61" s="32"/>
      <c r="I61" s="32"/>
      <c r="J61" s="94" t="s">
        <v>54</v>
      </c>
      <c r="K61" s="32"/>
      <c r="L61" s="30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30"/>
      <c r="D65" s="38" t="s">
        <v>55</v>
      </c>
      <c r="E65" s="39"/>
      <c r="F65" s="39"/>
      <c r="G65" s="38" t="s">
        <v>56</v>
      </c>
      <c r="H65" s="39"/>
      <c r="I65" s="39"/>
      <c r="J65" s="39"/>
      <c r="K65" s="39"/>
      <c r="L65" s="30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30"/>
      <c r="D76" s="40" t="s">
        <v>53</v>
      </c>
      <c r="E76" s="32"/>
      <c r="F76" s="93" t="s">
        <v>54</v>
      </c>
      <c r="G76" s="40" t="s">
        <v>53</v>
      </c>
      <c r="H76" s="32"/>
      <c r="I76" s="32"/>
      <c r="J76" s="94" t="s">
        <v>54</v>
      </c>
      <c r="K76" s="32"/>
      <c r="L76" s="30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0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0"/>
    </row>
    <row r="82" spans="2:47" s="1" customFormat="1" ht="24.95" customHeight="1">
      <c r="B82" s="30"/>
      <c r="C82" s="169" t="s">
        <v>609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5" t="s">
        <v>16</v>
      </c>
      <c r="L84" s="30"/>
    </row>
    <row r="85" spans="2:47" s="1" customFormat="1" ht="26.25" customHeight="1">
      <c r="B85" s="30"/>
      <c r="E85" s="178" t="str">
        <f>E7</f>
        <v>Pravidelný servis, revize a údržba automatických dveří, rolovacích mříží, sekčních vrat a pohonů v obvodu OŘ PHA 2026-2028</v>
      </c>
      <c r="F85" s="179"/>
      <c r="G85" s="179"/>
      <c r="H85" s="179"/>
      <c r="L85" s="30"/>
    </row>
    <row r="86" spans="2:47" s="1" customFormat="1" ht="12" customHeight="1">
      <c r="B86" s="30"/>
      <c r="C86" s="25" t="s">
        <v>88</v>
      </c>
      <c r="L86" s="30"/>
    </row>
    <row r="87" spans="2:47" s="1" customFormat="1" ht="30" customHeight="1">
      <c r="B87" s="30"/>
      <c r="E87" s="176"/>
      <c r="F87" s="177"/>
      <c r="G87" s="177"/>
      <c r="H87" s="177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5" t="s">
        <v>20</v>
      </c>
      <c r="F89" s="23" t="str">
        <f>F12</f>
        <v>obvod OŘ Praha</v>
      </c>
      <c r="I89" s="25" t="s">
        <v>22</v>
      </c>
      <c r="J89" s="49">
        <f>IF(J12="","",J12)</f>
        <v>46133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5" t="s">
        <v>24</v>
      </c>
      <c r="F91" s="23" t="str">
        <f>E15</f>
        <v>Správa železnic, státní organizace</v>
      </c>
      <c r="I91" s="25" t="s">
        <v>32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30</v>
      </c>
      <c r="F92" s="23" t="str">
        <f>IF(E18="","",E18)</f>
        <v>Vyplň údaj</v>
      </c>
      <c r="I92" s="25" t="s">
        <v>35</v>
      </c>
      <c r="J92" s="28"/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95" t="s">
        <v>89</v>
      </c>
      <c r="D94" s="87"/>
      <c r="E94" s="87"/>
      <c r="F94" s="87"/>
      <c r="G94" s="87"/>
      <c r="H94" s="87"/>
      <c r="I94" s="87"/>
      <c r="J94" s="96" t="s">
        <v>90</v>
      </c>
      <c r="K94" s="87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70" t="s">
        <v>610</v>
      </c>
      <c r="J96" s="62">
        <f>J125</f>
        <v>0</v>
      </c>
      <c r="L96" s="30"/>
      <c r="AU96" s="15" t="s">
        <v>91</v>
      </c>
    </row>
    <row r="97" spans="2:12" s="8" customFormat="1" ht="24.95" customHeight="1">
      <c r="B97" s="97"/>
      <c r="D97" s="98" t="s">
        <v>92</v>
      </c>
      <c r="E97" s="99"/>
      <c r="F97" s="99"/>
      <c r="G97" s="99"/>
      <c r="H97" s="99"/>
      <c r="I97" s="99"/>
      <c r="J97" s="100">
        <f>J126</f>
        <v>0</v>
      </c>
      <c r="L97" s="97"/>
    </row>
    <row r="98" spans="2:12" s="8" customFormat="1" ht="24.95" customHeight="1">
      <c r="B98" s="97"/>
      <c r="D98" s="98" t="s">
        <v>93</v>
      </c>
      <c r="E98" s="99"/>
      <c r="F98" s="99"/>
      <c r="G98" s="99"/>
      <c r="H98" s="99"/>
      <c r="I98" s="99"/>
      <c r="J98" s="100">
        <f>J150</f>
        <v>0</v>
      </c>
      <c r="L98" s="97"/>
    </row>
    <row r="99" spans="2:12" s="8" customFormat="1" ht="24.95" customHeight="1">
      <c r="B99" s="97"/>
      <c r="D99" s="98" t="s">
        <v>94</v>
      </c>
      <c r="E99" s="99"/>
      <c r="F99" s="99"/>
      <c r="G99" s="99"/>
      <c r="H99" s="99"/>
      <c r="I99" s="99"/>
      <c r="J99" s="100">
        <f>J177</f>
        <v>0</v>
      </c>
      <c r="L99" s="97"/>
    </row>
    <row r="100" spans="2:12" s="8" customFormat="1" ht="24.95" customHeight="1">
      <c r="B100" s="97"/>
      <c r="D100" s="98" t="s">
        <v>95</v>
      </c>
      <c r="E100" s="99"/>
      <c r="F100" s="99"/>
      <c r="G100" s="99"/>
      <c r="H100" s="99"/>
      <c r="I100" s="99"/>
      <c r="J100" s="100">
        <f>J218</f>
        <v>0</v>
      </c>
      <c r="L100" s="97"/>
    </row>
    <row r="101" spans="2:12" s="9" customFormat="1" ht="19.899999999999999" customHeight="1">
      <c r="B101" s="101"/>
      <c r="D101" s="102" t="s">
        <v>96</v>
      </c>
      <c r="E101" s="103"/>
      <c r="F101" s="103"/>
      <c r="G101" s="103"/>
      <c r="H101" s="103"/>
      <c r="I101" s="103"/>
      <c r="J101" s="104">
        <f>J219</f>
        <v>0</v>
      </c>
      <c r="L101" s="101"/>
    </row>
    <row r="102" spans="2:12" s="9" customFormat="1" ht="19.899999999999999" customHeight="1">
      <c r="B102" s="101"/>
      <c r="D102" s="102" t="s">
        <v>97</v>
      </c>
      <c r="E102" s="103"/>
      <c r="F102" s="103"/>
      <c r="G102" s="103"/>
      <c r="H102" s="103"/>
      <c r="I102" s="103"/>
      <c r="J102" s="104">
        <f>J246</f>
        <v>0</v>
      </c>
      <c r="L102" s="101"/>
    </row>
    <row r="103" spans="2:12" s="9" customFormat="1" ht="19.899999999999999" customHeight="1">
      <c r="B103" s="101"/>
      <c r="D103" s="102" t="s">
        <v>98</v>
      </c>
      <c r="E103" s="103"/>
      <c r="F103" s="103"/>
      <c r="G103" s="103"/>
      <c r="H103" s="103"/>
      <c r="I103" s="103"/>
      <c r="J103" s="104">
        <f>J276</f>
        <v>0</v>
      </c>
      <c r="L103" s="101"/>
    </row>
    <row r="104" spans="2:12" s="8" customFormat="1" ht="24.95" customHeight="1">
      <c r="B104" s="97"/>
      <c r="D104" s="98" t="s">
        <v>99</v>
      </c>
      <c r="E104" s="99"/>
      <c r="F104" s="99"/>
      <c r="G104" s="99"/>
      <c r="H104" s="99"/>
      <c r="I104" s="99"/>
      <c r="J104" s="100">
        <f>J329</f>
        <v>0</v>
      </c>
      <c r="L104" s="97"/>
    </row>
    <row r="105" spans="2:12" s="8" customFormat="1" ht="24.95" customHeight="1">
      <c r="B105" s="97"/>
      <c r="D105" s="98" t="s">
        <v>100</v>
      </c>
      <c r="E105" s="99"/>
      <c r="F105" s="99"/>
      <c r="G105" s="99"/>
      <c r="H105" s="99"/>
      <c r="I105" s="99"/>
      <c r="J105" s="100">
        <f>J340</f>
        <v>0</v>
      </c>
      <c r="L105" s="97"/>
    </row>
    <row r="106" spans="2:12" s="1" customFormat="1" ht="21.75" customHeight="1">
      <c r="B106" s="30"/>
      <c r="L106" s="30"/>
    </row>
    <row r="107" spans="2:12" s="1" customFormat="1" ht="6.95" customHeight="1"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30"/>
    </row>
    <row r="111" spans="2:12" s="1" customFormat="1" ht="6.95" customHeight="1"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30"/>
    </row>
    <row r="112" spans="2:12" s="1" customFormat="1" ht="24.95" customHeight="1">
      <c r="B112" s="30"/>
      <c r="C112" s="169" t="s">
        <v>611</v>
      </c>
      <c r="L112" s="30"/>
    </row>
    <row r="113" spans="2:65" s="1" customFormat="1" ht="6.95" customHeight="1">
      <c r="B113" s="30"/>
      <c r="L113" s="30"/>
    </row>
    <row r="114" spans="2:65" s="1" customFormat="1" ht="12" customHeight="1">
      <c r="B114" s="30"/>
      <c r="C114" s="25" t="s">
        <v>16</v>
      </c>
      <c r="L114" s="30"/>
    </row>
    <row r="115" spans="2:65" s="1" customFormat="1" ht="26.25" customHeight="1">
      <c r="B115" s="30"/>
      <c r="E115" s="178" t="str">
        <f>E7</f>
        <v>Pravidelný servis, revize a údržba automatických dveří, rolovacích mříží, sekčních vrat a pohonů v obvodu OŘ PHA 2026-2028</v>
      </c>
      <c r="F115" s="179"/>
      <c r="G115" s="179"/>
      <c r="H115" s="179"/>
      <c r="L115" s="30"/>
    </row>
    <row r="116" spans="2:65" s="1" customFormat="1" ht="12" customHeight="1">
      <c r="B116" s="30"/>
      <c r="C116" s="25" t="s">
        <v>88</v>
      </c>
      <c r="L116" s="30"/>
    </row>
    <row r="117" spans="2:65" s="1" customFormat="1" ht="30" customHeight="1">
      <c r="B117" s="30"/>
      <c r="E117" s="176"/>
      <c r="F117" s="177"/>
      <c r="G117" s="177"/>
      <c r="H117" s="177"/>
      <c r="L117" s="30"/>
    </row>
    <row r="118" spans="2:65" s="1" customFormat="1" ht="6.95" customHeight="1">
      <c r="B118" s="30"/>
      <c r="L118" s="30"/>
    </row>
    <row r="119" spans="2:65" s="1" customFormat="1" ht="12" customHeight="1">
      <c r="B119" s="30"/>
      <c r="C119" s="25" t="s">
        <v>20</v>
      </c>
      <c r="F119" s="23" t="str">
        <f>F12</f>
        <v>obvod OŘ Praha</v>
      </c>
      <c r="I119" s="25" t="s">
        <v>22</v>
      </c>
      <c r="J119" s="49">
        <f>IF(J12="","",J12)</f>
        <v>46133</v>
      </c>
      <c r="L119" s="30"/>
    </row>
    <row r="120" spans="2:65" s="1" customFormat="1" ht="6.95" customHeight="1">
      <c r="B120" s="30"/>
      <c r="L120" s="30"/>
    </row>
    <row r="121" spans="2:65" s="1" customFormat="1" ht="15.2" customHeight="1">
      <c r="B121" s="30"/>
      <c r="C121" s="25" t="s">
        <v>24</v>
      </c>
      <c r="F121" s="23" t="str">
        <f>E15</f>
        <v>Správa železnic, státní organizace</v>
      </c>
      <c r="I121" s="25" t="s">
        <v>32</v>
      </c>
      <c r="J121" s="28" t="str">
        <f>E21</f>
        <v xml:space="preserve"> </v>
      </c>
      <c r="L121" s="30"/>
    </row>
    <row r="122" spans="2:65" s="1" customFormat="1" ht="15.2" customHeight="1">
      <c r="B122" s="30"/>
      <c r="C122" s="25" t="s">
        <v>30</v>
      </c>
      <c r="F122" s="23" t="str">
        <f>IF(E18="","",E18)</f>
        <v>Vyplň údaj</v>
      </c>
      <c r="I122" s="25" t="s">
        <v>35</v>
      </c>
      <c r="J122" s="28"/>
      <c r="L122" s="30"/>
    </row>
    <row r="123" spans="2:65" s="1" customFormat="1" ht="10.35" customHeight="1">
      <c r="B123" s="30"/>
      <c r="L123" s="30"/>
    </row>
    <row r="124" spans="2:65" s="10" customFormat="1" ht="29.25" customHeight="1">
      <c r="B124" s="105"/>
      <c r="C124" s="106" t="s">
        <v>101</v>
      </c>
      <c r="D124" s="107" t="s">
        <v>63</v>
      </c>
      <c r="E124" s="107" t="s">
        <v>59</v>
      </c>
      <c r="F124" s="107" t="s">
        <v>60</v>
      </c>
      <c r="G124" s="107" t="s">
        <v>102</v>
      </c>
      <c r="H124" s="107" t="s">
        <v>103</v>
      </c>
      <c r="I124" s="107" t="s">
        <v>104</v>
      </c>
      <c r="J124" s="107" t="s">
        <v>90</v>
      </c>
      <c r="K124" s="108" t="s">
        <v>105</v>
      </c>
      <c r="L124" s="105"/>
      <c r="M124" s="55" t="s">
        <v>1</v>
      </c>
      <c r="N124" s="56" t="s">
        <v>42</v>
      </c>
      <c r="O124" s="56" t="s">
        <v>106</v>
      </c>
      <c r="P124" s="56" t="s">
        <v>107</v>
      </c>
      <c r="Q124" s="56" t="s">
        <v>108</v>
      </c>
      <c r="R124" s="56" t="s">
        <v>109</v>
      </c>
      <c r="S124" s="56" t="s">
        <v>110</v>
      </c>
      <c r="T124" s="57" t="s">
        <v>111</v>
      </c>
    </row>
    <row r="125" spans="2:65" s="1" customFormat="1" ht="22.9" customHeight="1">
      <c r="B125" s="30"/>
      <c r="C125" s="171" t="s">
        <v>612</v>
      </c>
      <c r="J125" s="109">
        <f>BK125</f>
        <v>0</v>
      </c>
      <c r="L125" s="30"/>
      <c r="M125" s="58"/>
      <c r="N125" s="50"/>
      <c r="O125" s="50"/>
      <c r="P125" s="110">
        <f>P126+P150+P177+P218+P329+P340</f>
        <v>0</v>
      </c>
      <c r="Q125" s="50"/>
      <c r="R125" s="110">
        <f>R126+R150+R177+R218+R329+R340</f>
        <v>0</v>
      </c>
      <c r="S125" s="50"/>
      <c r="T125" s="111">
        <f>T126+T150+T177+T218+T329+T340</f>
        <v>0</v>
      </c>
      <c r="AT125" s="15" t="s">
        <v>77</v>
      </c>
      <c r="AU125" s="15" t="s">
        <v>91</v>
      </c>
      <c r="BK125" s="112">
        <f>BK126+BK150+BK177+BK218+BK329+BK340</f>
        <v>0</v>
      </c>
    </row>
    <row r="126" spans="2:65" s="11" customFormat="1" ht="25.9" customHeight="1">
      <c r="B126" s="113"/>
      <c r="D126" s="114" t="s">
        <v>77</v>
      </c>
      <c r="E126" s="115" t="s">
        <v>112</v>
      </c>
      <c r="F126" s="115" t="s">
        <v>113</v>
      </c>
      <c r="I126" s="116"/>
      <c r="J126" s="117">
        <f>BK126</f>
        <v>0</v>
      </c>
      <c r="L126" s="113"/>
      <c r="M126" s="118"/>
      <c r="P126" s="119">
        <f>SUM(P127:P149)</f>
        <v>0</v>
      </c>
      <c r="R126" s="119">
        <f>SUM(R127:R149)</f>
        <v>0</v>
      </c>
      <c r="T126" s="120">
        <f>SUM(T127:T149)</f>
        <v>0</v>
      </c>
      <c r="AR126" s="114" t="s">
        <v>85</v>
      </c>
      <c r="AT126" s="121" t="s">
        <v>77</v>
      </c>
      <c r="AU126" s="121" t="s">
        <v>78</v>
      </c>
      <c r="AY126" s="114" t="s">
        <v>114</v>
      </c>
      <c r="BK126" s="122">
        <f>SUM(BK127:BK149)</f>
        <v>0</v>
      </c>
    </row>
    <row r="127" spans="2:65" s="1" customFormat="1" ht="33" customHeight="1">
      <c r="B127" s="30"/>
      <c r="C127" s="123" t="s">
        <v>85</v>
      </c>
      <c r="D127" s="123" t="s">
        <v>115</v>
      </c>
      <c r="E127" s="124" t="s">
        <v>116</v>
      </c>
      <c r="F127" s="125" t="s">
        <v>117</v>
      </c>
      <c r="G127" s="126" t="s">
        <v>118</v>
      </c>
      <c r="H127" s="127">
        <v>20</v>
      </c>
      <c r="I127" s="128"/>
      <c r="J127" s="129">
        <f>ROUND(I127*H127,2)</f>
        <v>0</v>
      </c>
      <c r="K127" s="172" t="s">
        <v>613</v>
      </c>
      <c r="L127" s="30"/>
      <c r="M127" s="130" t="s">
        <v>1</v>
      </c>
      <c r="N127" s="131" t="s">
        <v>43</v>
      </c>
      <c r="P127" s="132">
        <f>O127*H127</f>
        <v>0</v>
      </c>
      <c r="Q127" s="132">
        <v>0</v>
      </c>
      <c r="R127" s="132">
        <f>Q127*H127</f>
        <v>0</v>
      </c>
      <c r="S127" s="132">
        <v>0</v>
      </c>
      <c r="T127" s="133">
        <f>S127*H127</f>
        <v>0</v>
      </c>
      <c r="AR127" s="134" t="s">
        <v>119</v>
      </c>
      <c r="AT127" s="134" t="s">
        <v>115</v>
      </c>
      <c r="AU127" s="134" t="s">
        <v>85</v>
      </c>
      <c r="AY127" s="15" t="s">
        <v>114</v>
      </c>
      <c r="BE127" s="135">
        <f>IF(N127="základní",J127,0)</f>
        <v>0</v>
      </c>
      <c r="BF127" s="135">
        <f>IF(N127="snížená",J127,0)</f>
        <v>0</v>
      </c>
      <c r="BG127" s="135">
        <f>IF(N127="zákl. přenesená",J127,0)</f>
        <v>0</v>
      </c>
      <c r="BH127" s="135">
        <f>IF(N127="sníž. přenesená",J127,0)</f>
        <v>0</v>
      </c>
      <c r="BI127" s="135">
        <f>IF(N127="nulová",J127,0)</f>
        <v>0</v>
      </c>
      <c r="BJ127" s="15" t="s">
        <v>85</v>
      </c>
      <c r="BK127" s="135">
        <f>ROUND(I127*H127,2)</f>
        <v>0</v>
      </c>
      <c r="BL127" s="15" t="s">
        <v>119</v>
      </c>
      <c r="BM127" s="134" t="s">
        <v>120</v>
      </c>
    </row>
    <row r="128" spans="2:65" s="1" customFormat="1" ht="58.5">
      <c r="B128" s="30"/>
      <c r="D128" s="136" t="s">
        <v>121</v>
      </c>
      <c r="F128" s="137" t="s">
        <v>122</v>
      </c>
      <c r="I128" s="138"/>
      <c r="L128" s="30"/>
      <c r="M128" s="139"/>
      <c r="T128" s="52"/>
      <c r="AT128" s="15" t="s">
        <v>121</v>
      </c>
      <c r="AU128" s="15" t="s">
        <v>85</v>
      </c>
    </row>
    <row r="129" spans="2:65" s="12" customFormat="1">
      <c r="B129" s="140"/>
      <c r="D129" s="136" t="s">
        <v>123</v>
      </c>
      <c r="E129" s="141" t="s">
        <v>1</v>
      </c>
      <c r="F129" s="142" t="s">
        <v>124</v>
      </c>
      <c r="H129" s="143">
        <v>10</v>
      </c>
      <c r="I129" s="144"/>
      <c r="L129" s="140"/>
      <c r="M129" s="145"/>
      <c r="T129" s="146"/>
      <c r="AT129" s="141" t="s">
        <v>123</v>
      </c>
      <c r="AU129" s="141" t="s">
        <v>85</v>
      </c>
      <c r="AV129" s="12" t="s">
        <v>87</v>
      </c>
      <c r="AW129" s="12" t="s">
        <v>34</v>
      </c>
      <c r="AX129" s="12" t="s">
        <v>85</v>
      </c>
      <c r="AY129" s="141" t="s">
        <v>114</v>
      </c>
    </row>
    <row r="130" spans="2:65" s="12" customFormat="1">
      <c r="B130" s="140"/>
      <c r="D130" s="136" t="s">
        <v>123</v>
      </c>
      <c r="F130" s="142" t="s">
        <v>125</v>
      </c>
      <c r="H130" s="143">
        <v>20</v>
      </c>
      <c r="I130" s="144"/>
      <c r="L130" s="140"/>
      <c r="M130" s="145"/>
      <c r="T130" s="146"/>
      <c r="AT130" s="141" t="s">
        <v>123</v>
      </c>
      <c r="AU130" s="141" t="s">
        <v>85</v>
      </c>
      <c r="AV130" s="12" t="s">
        <v>87</v>
      </c>
      <c r="AW130" s="12" t="s">
        <v>4</v>
      </c>
      <c r="AX130" s="12" t="s">
        <v>85</v>
      </c>
      <c r="AY130" s="141" t="s">
        <v>114</v>
      </c>
    </row>
    <row r="131" spans="2:65" s="1" customFormat="1" ht="37.9" customHeight="1">
      <c r="B131" s="30"/>
      <c r="C131" s="123" t="s">
        <v>87</v>
      </c>
      <c r="D131" s="123" t="s">
        <v>115</v>
      </c>
      <c r="E131" s="124" t="s">
        <v>126</v>
      </c>
      <c r="F131" s="125" t="s">
        <v>127</v>
      </c>
      <c r="G131" s="126" t="s">
        <v>118</v>
      </c>
      <c r="H131" s="127">
        <v>172</v>
      </c>
      <c r="I131" s="128"/>
      <c r="J131" s="129">
        <f>ROUND(I131*H131,2)</f>
        <v>0</v>
      </c>
      <c r="K131" s="125" t="s">
        <v>613</v>
      </c>
      <c r="L131" s="30"/>
      <c r="M131" s="130" t="s">
        <v>1</v>
      </c>
      <c r="N131" s="131" t="s">
        <v>43</v>
      </c>
      <c r="P131" s="132">
        <f>O131*H131</f>
        <v>0</v>
      </c>
      <c r="Q131" s="132">
        <v>0</v>
      </c>
      <c r="R131" s="132">
        <f>Q131*H131</f>
        <v>0</v>
      </c>
      <c r="S131" s="132">
        <v>0</v>
      </c>
      <c r="T131" s="133">
        <f>S131*H131</f>
        <v>0</v>
      </c>
      <c r="AR131" s="134" t="s">
        <v>119</v>
      </c>
      <c r="AT131" s="134" t="s">
        <v>115</v>
      </c>
      <c r="AU131" s="134" t="s">
        <v>85</v>
      </c>
      <c r="AY131" s="15" t="s">
        <v>114</v>
      </c>
      <c r="BE131" s="135">
        <f>IF(N131="základní",J131,0)</f>
        <v>0</v>
      </c>
      <c r="BF131" s="135">
        <f>IF(N131="snížená",J131,0)</f>
        <v>0</v>
      </c>
      <c r="BG131" s="135">
        <f>IF(N131="zákl. přenesená",J131,0)</f>
        <v>0</v>
      </c>
      <c r="BH131" s="135">
        <f>IF(N131="sníž. přenesená",J131,0)</f>
        <v>0</v>
      </c>
      <c r="BI131" s="135">
        <f>IF(N131="nulová",J131,0)</f>
        <v>0</v>
      </c>
      <c r="BJ131" s="15" t="s">
        <v>85</v>
      </c>
      <c r="BK131" s="135">
        <f>ROUND(I131*H131,2)</f>
        <v>0</v>
      </c>
      <c r="BL131" s="15" t="s">
        <v>119</v>
      </c>
      <c r="BM131" s="134" t="s">
        <v>128</v>
      </c>
    </row>
    <row r="132" spans="2:65" s="1" customFormat="1" ht="58.5">
      <c r="B132" s="30"/>
      <c r="D132" s="136" t="s">
        <v>121</v>
      </c>
      <c r="F132" s="137" t="s">
        <v>122</v>
      </c>
      <c r="I132" s="138"/>
      <c r="L132" s="30"/>
      <c r="M132" s="139"/>
      <c r="T132" s="52"/>
      <c r="AT132" s="15" t="s">
        <v>121</v>
      </c>
      <c r="AU132" s="15" t="s">
        <v>85</v>
      </c>
    </row>
    <row r="133" spans="2:65" s="12" customFormat="1">
      <c r="B133" s="140"/>
      <c r="D133" s="136" t="s">
        <v>123</v>
      </c>
      <c r="E133" s="141" t="s">
        <v>1</v>
      </c>
      <c r="F133" s="142" t="s">
        <v>129</v>
      </c>
      <c r="H133" s="143">
        <v>24</v>
      </c>
      <c r="I133" s="144"/>
      <c r="L133" s="140"/>
      <c r="M133" s="145"/>
      <c r="T133" s="146"/>
      <c r="AT133" s="141" t="s">
        <v>123</v>
      </c>
      <c r="AU133" s="141" t="s">
        <v>85</v>
      </c>
      <c r="AV133" s="12" t="s">
        <v>87</v>
      </c>
      <c r="AW133" s="12" t="s">
        <v>34</v>
      </c>
      <c r="AX133" s="12" t="s">
        <v>78</v>
      </c>
      <c r="AY133" s="141" t="s">
        <v>114</v>
      </c>
    </row>
    <row r="134" spans="2:65" s="12" customFormat="1">
      <c r="B134" s="140"/>
      <c r="D134" s="136" t="s">
        <v>123</v>
      </c>
      <c r="E134" s="141" t="s">
        <v>1</v>
      </c>
      <c r="F134" s="142" t="s">
        <v>130</v>
      </c>
      <c r="H134" s="143">
        <v>18</v>
      </c>
      <c r="I134" s="144"/>
      <c r="L134" s="140"/>
      <c r="M134" s="145"/>
      <c r="T134" s="146"/>
      <c r="AT134" s="141" t="s">
        <v>123</v>
      </c>
      <c r="AU134" s="141" t="s">
        <v>85</v>
      </c>
      <c r="AV134" s="12" t="s">
        <v>87</v>
      </c>
      <c r="AW134" s="12" t="s">
        <v>34</v>
      </c>
      <c r="AX134" s="12" t="s">
        <v>78</v>
      </c>
      <c r="AY134" s="141" t="s">
        <v>114</v>
      </c>
    </row>
    <row r="135" spans="2:65" s="12" customFormat="1">
      <c r="B135" s="140"/>
      <c r="D135" s="136" t="s">
        <v>123</v>
      </c>
      <c r="E135" s="141" t="s">
        <v>1</v>
      </c>
      <c r="F135" s="142" t="s">
        <v>131</v>
      </c>
      <c r="H135" s="143">
        <v>16</v>
      </c>
      <c r="I135" s="144"/>
      <c r="L135" s="140"/>
      <c r="M135" s="145"/>
      <c r="T135" s="146"/>
      <c r="AT135" s="141" t="s">
        <v>123</v>
      </c>
      <c r="AU135" s="141" t="s">
        <v>85</v>
      </c>
      <c r="AV135" s="12" t="s">
        <v>87</v>
      </c>
      <c r="AW135" s="12" t="s">
        <v>34</v>
      </c>
      <c r="AX135" s="12" t="s">
        <v>78</v>
      </c>
      <c r="AY135" s="141" t="s">
        <v>114</v>
      </c>
    </row>
    <row r="136" spans="2:65" s="12" customFormat="1">
      <c r="B136" s="140"/>
      <c r="D136" s="136" t="s">
        <v>123</v>
      </c>
      <c r="E136" s="141" t="s">
        <v>1</v>
      </c>
      <c r="F136" s="142" t="s">
        <v>132</v>
      </c>
      <c r="H136" s="143">
        <v>18</v>
      </c>
      <c r="I136" s="144"/>
      <c r="L136" s="140"/>
      <c r="M136" s="145"/>
      <c r="T136" s="146"/>
      <c r="AT136" s="141" t="s">
        <v>123</v>
      </c>
      <c r="AU136" s="141" t="s">
        <v>85</v>
      </c>
      <c r="AV136" s="12" t="s">
        <v>87</v>
      </c>
      <c r="AW136" s="12" t="s">
        <v>34</v>
      </c>
      <c r="AX136" s="12" t="s">
        <v>78</v>
      </c>
      <c r="AY136" s="141" t="s">
        <v>114</v>
      </c>
    </row>
    <row r="137" spans="2:65" s="12" customFormat="1">
      <c r="B137" s="140"/>
      <c r="D137" s="136" t="s">
        <v>123</v>
      </c>
      <c r="E137" s="141" t="s">
        <v>1</v>
      </c>
      <c r="F137" s="142" t="s">
        <v>124</v>
      </c>
      <c r="H137" s="143">
        <v>10</v>
      </c>
      <c r="I137" s="144"/>
      <c r="L137" s="140"/>
      <c r="M137" s="145"/>
      <c r="T137" s="146"/>
      <c r="AT137" s="141" t="s">
        <v>123</v>
      </c>
      <c r="AU137" s="141" t="s">
        <v>85</v>
      </c>
      <c r="AV137" s="12" t="s">
        <v>87</v>
      </c>
      <c r="AW137" s="12" t="s">
        <v>34</v>
      </c>
      <c r="AX137" s="12" t="s">
        <v>78</v>
      </c>
      <c r="AY137" s="141" t="s">
        <v>114</v>
      </c>
    </row>
    <row r="138" spans="2:65" s="13" customFormat="1">
      <c r="B138" s="147"/>
      <c r="D138" s="136" t="s">
        <v>123</v>
      </c>
      <c r="E138" s="148" t="s">
        <v>1</v>
      </c>
      <c r="F138" s="149" t="s">
        <v>133</v>
      </c>
      <c r="H138" s="150">
        <v>86</v>
      </c>
      <c r="I138" s="151"/>
      <c r="L138" s="147"/>
      <c r="M138" s="152"/>
      <c r="T138" s="153"/>
      <c r="AT138" s="148" t="s">
        <v>123</v>
      </c>
      <c r="AU138" s="148" t="s">
        <v>85</v>
      </c>
      <c r="AV138" s="13" t="s">
        <v>119</v>
      </c>
      <c r="AW138" s="13" t="s">
        <v>34</v>
      </c>
      <c r="AX138" s="13" t="s">
        <v>85</v>
      </c>
      <c r="AY138" s="148" t="s">
        <v>114</v>
      </c>
    </row>
    <row r="139" spans="2:65" s="12" customFormat="1">
      <c r="B139" s="140"/>
      <c r="D139" s="136" t="s">
        <v>123</v>
      </c>
      <c r="F139" s="142" t="s">
        <v>134</v>
      </c>
      <c r="H139" s="143">
        <v>172</v>
      </c>
      <c r="I139" s="144"/>
      <c r="L139" s="140"/>
      <c r="M139" s="145"/>
      <c r="T139" s="146"/>
      <c r="AT139" s="141" t="s">
        <v>123</v>
      </c>
      <c r="AU139" s="141" t="s">
        <v>85</v>
      </c>
      <c r="AV139" s="12" t="s">
        <v>87</v>
      </c>
      <c r="AW139" s="12" t="s">
        <v>4</v>
      </c>
      <c r="AX139" s="12" t="s">
        <v>85</v>
      </c>
      <c r="AY139" s="141" t="s">
        <v>114</v>
      </c>
    </row>
    <row r="140" spans="2:65" s="1" customFormat="1" ht="37.9" customHeight="1">
      <c r="B140" s="30"/>
      <c r="C140" s="123" t="s">
        <v>135</v>
      </c>
      <c r="D140" s="123" t="s">
        <v>115</v>
      </c>
      <c r="E140" s="124" t="s">
        <v>136</v>
      </c>
      <c r="F140" s="125" t="s">
        <v>137</v>
      </c>
      <c r="G140" s="126" t="s">
        <v>118</v>
      </c>
      <c r="H140" s="127">
        <v>40</v>
      </c>
      <c r="I140" s="128"/>
      <c r="J140" s="129">
        <f>ROUND(I140*H140,2)</f>
        <v>0</v>
      </c>
      <c r="K140" s="125" t="s">
        <v>613</v>
      </c>
      <c r="L140" s="30"/>
      <c r="M140" s="130" t="s">
        <v>1</v>
      </c>
      <c r="N140" s="131" t="s">
        <v>43</v>
      </c>
      <c r="P140" s="132">
        <f>O140*H140</f>
        <v>0</v>
      </c>
      <c r="Q140" s="132">
        <v>0</v>
      </c>
      <c r="R140" s="132">
        <f>Q140*H140</f>
        <v>0</v>
      </c>
      <c r="S140" s="132">
        <v>0</v>
      </c>
      <c r="T140" s="133">
        <f>S140*H140</f>
        <v>0</v>
      </c>
      <c r="AR140" s="134" t="s">
        <v>119</v>
      </c>
      <c r="AT140" s="134" t="s">
        <v>115</v>
      </c>
      <c r="AU140" s="134" t="s">
        <v>85</v>
      </c>
      <c r="AY140" s="15" t="s">
        <v>114</v>
      </c>
      <c r="BE140" s="135">
        <f>IF(N140="základní",J140,0)</f>
        <v>0</v>
      </c>
      <c r="BF140" s="135">
        <f>IF(N140="snížená",J140,0)</f>
        <v>0</v>
      </c>
      <c r="BG140" s="135">
        <f>IF(N140="zákl. přenesená",J140,0)</f>
        <v>0</v>
      </c>
      <c r="BH140" s="135">
        <f>IF(N140="sníž. přenesená",J140,0)</f>
        <v>0</v>
      </c>
      <c r="BI140" s="135">
        <f>IF(N140="nulová",J140,0)</f>
        <v>0</v>
      </c>
      <c r="BJ140" s="15" t="s">
        <v>85</v>
      </c>
      <c r="BK140" s="135">
        <f>ROUND(I140*H140,2)</f>
        <v>0</v>
      </c>
      <c r="BL140" s="15" t="s">
        <v>119</v>
      </c>
      <c r="BM140" s="134" t="s">
        <v>138</v>
      </c>
    </row>
    <row r="141" spans="2:65" s="1" customFormat="1" ht="58.5">
      <c r="B141" s="30"/>
      <c r="D141" s="136" t="s">
        <v>121</v>
      </c>
      <c r="F141" s="137" t="s">
        <v>122</v>
      </c>
      <c r="I141" s="138"/>
      <c r="L141" s="30"/>
      <c r="M141" s="139"/>
      <c r="T141" s="52"/>
      <c r="AT141" s="15" t="s">
        <v>121</v>
      </c>
      <c r="AU141" s="15" t="s">
        <v>85</v>
      </c>
    </row>
    <row r="142" spans="2:65" s="12" customFormat="1">
      <c r="B142" s="140"/>
      <c r="D142" s="136" t="s">
        <v>123</v>
      </c>
      <c r="E142" s="141" t="s">
        <v>1</v>
      </c>
      <c r="F142" s="142" t="s">
        <v>139</v>
      </c>
      <c r="H142" s="143">
        <v>10</v>
      </c>
      <c r="I142" s="144"/>
      <c r="L142" s="140"/>
      <c r="M142" s="145"/>
      <c r="T142" s="146"/>
      <c r="AT142" s="141" t="s">
        <v>123</v>
      </c>
      <c r="AU142" s="141" t="s">
        <v>85</v>
      </c>
      <c r="AV142" s="12" t="s">
        <v>87</v>
      </c>
      <c r="AW142" s="12" t="s">
        <v>34</v>
      </c>
      <c r="AX142" s="12" t="s">
        <v>78</v>
      </c>
      <c r="AY142" s="141" t="s">
        <v>114</v>
      </c>
    </row>
    <row r="143" spans="2:65" s="12" customFormat="1">
      <c r="B143" s="140"/>
      <c r="D143" s="136" t="s">
        <v>123</v>
      </c>
      <c r="E143" s="141" t="s">
        <v>1</v>
      </c>
      <c r="F143" s="142" t="s">
        <v>124</v>
      </c>
      <c r="H143" s="143">
        <v>10</v>
      </c>
      <c r="I143" s="144"/>
      <c r="L143" s="140"/>
      <c r="M143" s="145"/>
      <c r="T143" s="146"/>
      <c r="AT143" s="141" t="s">
        <v>123</v>
      </c>
      <c r="AU143" s="141" t="s">
        <v>85</v>
      </c>
      <c r="AV143" s="12" t="s">
        <v>87</v>
      </c>
      <c r="AW143" s="12" t="s">
        <v>34</v>
      </c>
      <c r="AX143" s="12" t="s">
        <v>78</v>
      </c>
      <c r="AY143" s="141" t="s">
        <v>114</v>
      </c>
    </row>
    <row r="144" spans="2:65" s="13" customFormat="1">
      <c r="B144" s="147"/>
      <c r="D144" s="136" t="s">
        <v>123</v>
      </c>
      <c r="E144" s="148" t="s">
        <v>1</v>
      </c>
      <c r="F144" s="149" t="s">
        <v>133</v>
      </c>
      <c r="H144" s="150">
        <v>20</v>
      </c>
      <c r="I144" s="151"/>
      <c r="L144" s="147"/>
      <c r="M144" s="152"/>
      <c r="T144" s="153"/>
      <c r="AT144" s="148" t="s">
        <v>123</v>
      </c>
      <c r="AU144" s="148" t="s">
        <v>85</v>
      </c>
      <c r="AV144" s="13" t="s">
        <v>119</v>
      </c>
      <c r="AW144" s="13" t="s">
        <v>34</v>
      </c>
      <c r="AX144" s="13" t="s">
        <v>85</v>
      </c>
      <c r="AY144" s="148" t="s">
        <v>114</v>
      </c>
    </row>
    <row r="145" spans="2:65" s="12" customFormat="1">
      <c r="B145" s="140"/>
      <c r="D145" s="136" t="s">
        <v>123</v>
      </c>
      <c r="F145" s="142" t="s">
        <v>140</v>
      </c>
      <c r="H145" s="143">
        <v>40</v>
      </c>
      <c r="I145" s="144"/>
      <c r="L145" s="140"/>
      <c r="M145" s="145"/>
      <c r="T145" s="146"/>
      <c r="AT145" s="141" t="s">
        <v>123</v>
      </c>
      <c r="AU145" s="141" t="s">
        <v>85</v>
      </c>
      <c r="AV145" s="12" t="s">
        <v>87</v>
      </c>
      <c r="AW145" s="12" t="s">
        <v>4</v>
      </c>
      <c r="AX145" s="12" t="s">
        <v>85</v>
      </c>
      <c r="AY145" s="141" t="s">
        <v>114</v>
      </c>
    </row>
    <row r="146" spans="2:65" s="1" customFormat="1" ht="33" customHeight="1">
      <c r="B146" s="30"/>
      <c r="C146" s="123" t="s">
        <v>119</v>
      </c>
      <c r="D146" s="123" t="s">
        <v>115</v>
      </c>
      <c r="E146" s="124" t="s">
        <v>141</v>
      </c>
      <c r="F146" s="125" t="s">
        <v>142</v>
      </c>
      <c r="G146" s="126" t="s">
        <v>118</v>
      </c>
      <c r="H146" s="127">
        <v>4</v>
      </c>
      <c r="I146" s="128"/>
      <c r="J146" s="129">
        <f>ROUND(I146*H146,2)</f>
        <v>0</v>
      </c>
      <c r="K146" s="125" t="s">
        <v>613</v>
      </c>
      <c r="L146" s="30"/>
      <c r="M146" s="130" t="s">
        <v>1</v>
      </c>
      <c r="N146" s="131" t="s">
        <v>43</v>
      </c>
      <c r="P146" s="132">
        <f>O146*H146</f>
        <v>0</v>
      </c>
      <c r="Q146" s="132">
        <v>0</v>
      </c>
      <c r="R146" s="132">
        <f>Q146*H146</f>
        <v>0</v>
      </c>
      <c r="S146" s="132">
        <v>0</v>
      </c>
      <c r="T146" s="133">
        <f>S146*H146</f>
        <v>0</v>
      </c>
      <c r="AR146" s="134" t="s">
        <v>119</v>
      </c>
      <c r="AT146" s="134" t="s">
        <v>115</v>
      </c>
      <c r="AU146" s="134" t="s">
        <v>85</v>
      </c>
      <c r="AY146" s="15" t="s">
        <v>114</v>
      </c>
      <c r="BE146" s="135">
        <f>IF(N146="základní",J146,0)</f>
        <v>0</v>
      </c>
      <c r="BF146" s="135">
        <f>IF(N146="snížená",J146,0)</f>
        <v>0</v>
      </c>
      <c r="BG146" s="135">
        <f>IF(N146="zákl. přenesená",J146,0)</f>
        <v>0</v>
      </c>
      <c r="BH146" s="135">
        <f>IF(N146="sníž. přenesená",J146,0)</f>
        <v>0</v>
      </c>
      <c r="BI146" s="135">
        <f>IF(N146="nulová",J146,0)</f>
        <v>0</v>
      </c>
      <c r="BJ146" s="15" t="s">
        <v>85</v>
      </c>
      <c r="BK146" s="135">
        <f>ROUND(I146*H146,2)</f>
        <v>0</v>
      </c>
      <c r="BL146" s="15" t="s">
        <v>119</v>
      </c>
      <c r="BM146" s="134" t="s">
        <v>143</v>
      </c>
    </row>
    <row r="147" spans="2:65" s="1" customFormat="1" ht="58.5">
      <c r="B147" s="30"/>
      <c r="D147" s="136" t="s">
        <v>121</v>
      </c>
      <c r="F147" s="137" t="s">
        <v>122</v>
      </c>
      <c r="I147" s="138"/>
      <c r="L147" s="30"/>
      <c r="M147" s="139"/>
      <c r="T147" s="52"/>
      <c r="AT147" s="15" t="s">
        <v>121</v>
      </c>
      <c r="AU147" s="15" t="s">
        <v>85</v>
      </c>
    </row>
    <row r="148" spans="2:65" s="12" customFormat="1">
      <c r="B148" s="140"/>
      <c r="D148" s="136" t="s">
        <v>123</v>
      </c>
      <c r="E148" s="141" t="s">
        <v>1</v>
      </c>
      <c r="F148" s="142" t="s">
        <v>144</v>
      </c>
      <c r="H148" s="143">
        <v>2</v>
      </c>
      <c r="I148" s="144"/>
      <c r="L148" s="140"/>
      <c r="M148" s="145"/>
      <c r="T148" s="146"/>
      <c r="AT148" s="141" t="s">
        <v>123</v>
      </c>
      <c r="AU148" s="141" t="s">
        <v>85</v>
      </c>
      <c r="AV148" s="12" t="s">
        <v>87</v>
      </c>
      <c r="AW148" s="12" t="s">
        <v>34</v>
      </c>
      <c r="AX148" s="12" t="s">
        <v>85</v>
      </c>
      <c r="AY148" s="141" t="s">
        <v>114</v>
      </c>
    </row>
    <row r="149" spans="2:65" s="12" customFormat="1">
      <c r="B149" s="140"/>
      <c r="D149" s="136" t="s">
        <v>123</v>
      </c>
      <c r="F149" s="142" t="s">
        <v>145</v>
      </c>
      <c r="H149" s="143">
        <v>4</v>
      </c>
      <c r="I149" s="144"/>
      <c r="L149" s="140"/>
      <c r="M149" s="145"/>
      <c r="T149" s="146"/>
      <c r="AT149" s="141" t="s">
        <v>123</v>
      </c>
      <c r="AU149" s="141" t="s">
        <v>85</v>
      </c>
      <c r="AV149" s="12" t="s">
        <v>87</v>
      </c>
      <c r="AW149" s="12" t="s">
        <v>4</v>
      </c>
      <c r="AX149" s="12" t="s">
        <v>85</v>
      </c>
      <c r="AY149" s="141" t="s">
        <v>114</v>
      </c>
    </row>
    <row r="150" spans="2:65" s="11" customFormat="1" ht="25.9" customHeight="1">
      <c r="B150" s="113"/>
      <c r="D150" s="114" t="s">
        <v>77</v>
      </c>
      <c r="E150" s="115" t="s">
        <v>146</v>
      </c>
      <c r="F150" s="115" t="s">
        <v>147</v>
      </c>
      <c r="I150" s="116"/>
      <c r="J150" s="117">
        <f>BK150</f>
        <v>0</v>
      </c>
      <c r="L150" s="113"/>
      <c r="M150" s="118"/>
      <c r="P150" s="119">
        <f>SUM(P151:P176)</f>
        <v>0</v>
      </c>
      <c r="R150" s="119">
        <f>SUM(R151:R176)</f>
        <v>0</v>
      </c>
      <c r="T150" s="120">
        <f>SUM(T151:T176)</f>
        <v>0</v>
      </c>
      <c r="AR150" s="114" t="s">
        <v>85</v>
      </c>
      <c r="AT150" s="121" t="s">
        <v>77</v>
      </c>
      <c r="AU150" s="121" t="s">
        <v>78</v>
      </c>
      <c r="AY150" s="114" t="s">
        <v>114</v>
      </c>
      <c r="BK150" s="122">
        <f>SUM(BK151:BK176)</f>
        <v>0</v>
      </c>
    </row>
    <row r="151" spans="2:65" s="1" customFormat="1" ht="24.2" customHeight="1">
      <c r="B151" s="30"/>
      <c r="C151" s="123" t="s">
        <v>148</v>
      </c>
      <c r="D151" s="123" t="s">
        <v>115</v>
      </c>
      <c r="E151" s="124" t="s">
        <v>149</v>
      </c>
      <c r="F151" s="125" t="s">
        <v>150</v>
      </c>
      <c r="G151" s="126" t="s">
        <v>118</v>
      </c>
      <c r="H151" s="127">
        <v>184</v>
      </c>
      <c r="I151" s="128"/>
      <c r="J151" s="129">
        <f>ROUND(I151*H151,2)</f>
        <v>0</v>
      </c>
      <c r="K151" s="125" t="s">
        <v>613</v>
      </c>
      <c r="L151" s="30"/>
      <c r="M151" s="130" t="s">
        <v>1</v>
      </c>
      <c r="N151" s="131" t="s">
        <v>43</v>
      </c>
      <c r="P151" s="132">
        <f>O151*H151</f>
        <v>0</v>
      </c>
      <c r="Q151" s="132">
        <v>0</v>
      </c>
      <c r="R151" s="132">
        <f>Q151*H151</f>
        <v>0</v>
      </c>
      <c r="S151" s="132">
        <v>0</v>
      </c>
      <c r="T151" s="133">
        <f>S151*H151</f>
        <v>0</v>
      </c>
      <c r="AR151" s="134" t="s">
        <v>119</v>
      </c>
      <c r="AT151" s="134" t="s">
        <v>115</v>
      </c>
      <c r="AU151" s="134" t="s">
        <v>85</v>
      </c>
      <c r="AY151" s="15" t="s">
        <v>114</v>
      </c>
      <c r="BE151" s="135">
        <f>IF(N151="základní",J151,0)</f>
        <v>0</v>
      </c>
      <c r="BF151" s="135">
        <f>IF(N151="snížená",J151,0)</f>
        <v>0</v>
      </c>
      <c r="BG151" s="135">
        <f>IF(N151="zákl. přenesená",J151,0)</f>
        <v>0</v>
      </c>
      <c r="BH151" s="135">
        <f>IF(N151="sníž. přenesená",J151,0)</f>
        <v>0</v>
      </c>
      <c r="BI151" s="135">
        <f>IF(N151="nulová",J151,0)</f>
        <v>0</v>
      </c>
      <c r="BJ151" s="15" t="s">
        <v>85</v>
      </c>
      <c r="BK151" s="135">
        <f>ROUND(I151*H151,2)</f>
        <v>0</v>
      </c>
      <c r="BL151" s="15" t="s">
        <v>119</v>
      </c>
      <c r="BM151" s="134" t="s">
        <v>151</v>
      </c>
    </row>
    <row r="152" spans="2:65" s="1" customFormat="1" ht="48.75">
      <c r="B152" s="30"/>
      <c r="D152" s="136" t="s">
        <v>121</v>
      </c>
      <c r="F152" s="137" t="s">
        <v>152</v>
      </c>
      <c r="I152" s="138"/>
      <c r="L152" s="30"/>
      <c r="M152" s="139"/>
      <c r="T152" s="52"/>
      <c r="AT152" s="15" t="s">
        <v>121</v>
      </c>
      <c r="AU152" s="15" t="s">
        <v>85</v>
      </c>
    </row>
    <row r="153" spans="2:65" s="12" customFormat="1">
      <c r="B153" s="140"/>
      <c r="D153" s="136" t="s">
        <v>123</v>
      </c>
      <c r="E153" s="141" t="s">
        <v>1</v>
      </c>
      <c r="F153" s="142" t="s">
        <v>153</v>
      </c>
      <c r="H153" s="143">
        <v>2</v>
      </c>
      <c r="I153" s="144"/>
      <c r="L153" s="140"/>
      <c r="M153" s="145"/>
      <c r="T153" s="146"/>
      <c r="AT153" s="141" t="s">
        <v>123</v>
      </c>
      <c r="AU153" s="141" t="s">
        <v>85</v>
      </c>
      <c r="AV153" s="12" t="s">
        <v>87</v>
      </c>
      <c r="AW153" s="12" t="s">
        <v>34</v>
      </c>
      <c r="AX153" s="12" t="s">
        <v>78</v>
      </c>
      <c r="AY153" s="141" t="s">
        <v>114</v>
      </c>
    </row>
    <row r="154" spans="2:65" s="12" customFormat="1">
      <c r="B154" s="140"/>
      <c r="D154" s="136" t="s">
        <v>123</v>
      </c>
      <c r="E154" s="141" t="s">
        <v>1</v>
      </c>
      <c r="F154" s="142" t="s">
        <v>154</v>
      </c>
      <c r="H154" s="143">
        <v>4</v>
      </c>
      <c r="I154" s="144"/>
      <c r="L154" s="140"/>
      <c r="M154" s="145"/>
      <c r="T154" s="146"/>
      <c r="AT154" s="141" t="s">
        <v>123</v>
      </c>
      <c r="AU154" s="141" t="s">
        <v>85</v>
      </c>
      <c r="AV154" s="12" t="s">
        <v>87</v>
      </c>
      <c r="AW154" s="12" t="s">
        <v>34</v>
      </c>
      <c r="AX154" s="12" t="s">
        <v>78</v>
      </c>
      <c r="AY154" s="141" t="s">
        <v>114</v>
      </c>
    </row>
    <row r="155" spans="2:65" s="12" customFormat="1">
      <c r="B155" s="140"/>
      <c r="D155" s="136" t="s">
        <v>123</v>
      </c>
      <c r="E155" s="141" t="s">
        <v>1</v>
      </c>
      <c r="F155" s="142" t="s">
        <v>155</v>
      </c>
      <c r="H155" s="143">
        <v>76</v>
      </c>
      <c r="I155" s="144"/>
      <c r="L155" s="140"/>
      <c r="M155" s="145"/>
      <c r="T155" s="146"/>
      <c r="AT155" s="141" t="s">
        <v>123</v>
      </c>
      <c r="AU155" s="141" t="s">
        <v>85</v>
      </c>
      <c r="AV155" s="12" t="s">
        <v>87</v>
      </c>
      <c r="AW155" s="12" t="s">
        <v>34</v>
      </c>
      <c r="AX155" s="12" t="s">
        <v>78</v>
      </c>
      <c r="AY155" s="141" t="s">
        <v>114</v>
      </c>
    </row>
    <row r="156" spans="2:65" s="12" customFormat="1">
      <c r="B156" s="140"/>
      <c r="D156" s="136" t="s">
        <v>123</v>
      </c>
      <c r="E156" s="141" t="s">
        <v>1</v>
      </c>
      <c r="F156" s="142" t="s">
        <v>124</v>
      </c>
      <c r="H156" s="143">
        <v>10</v>
      </c>
      <c r="I156" s="144"/>
      <c r="L156" s="140"/>
      <c r="M156" s="145"/>
      <c r="T156" s="146"/>
      <c r="AT156" s="141" t="s">
        <v>123</v>
      </c>
      <c r="AU156" s="141" t="s">
        <v>85</v>
      </c>
      <c r="AV156" s="12" t="s">
        <v>87</v>
      </c>
      <c r="AW156" s="12" t="s">
        <v>34</v>
      </c>
      <c r="AX156" s="12" t="s">
        <v>78</v>
      </c>
      <c r="AY156" s="141" t="s">
        <v>114</v>
      </c>
    </row>
    <row r="157" spans="2:65" s="13" customFormat="1">
      <c r="B157" s="147"/>
      <c r="D157" s="136" t="s">
        <v>123</v>
      </c>
      <c r="E157" s="148" t="s">
        <v>1</v>
      </c>
      <c r="F157" s="149" t="s">
        <v>133</v>
      </c>
      <c r="H157" s="150">
        <v>92</v>
      </c>
      <c r="I157" s="151"/>
      <c r="L157" s="147"/>
      <c r="M157" s="152"/>
      <c r="T157" s="153"/>
      <c r="AT157" s="148" t="s">
        <v>123</v>
      </c>
      <c r="AU157" s="148" t="s">
        <v>85</v>
      </c>
      <c r="AV157" s="13" t="s">
        <v>119</v>
      </c>
      <c r="AW157" s="13" t="s">
        <v>34</v>
      </c>
      <c r="AX157" s="13" t="s">
        <v>85</v>
      </c>
      <c r="AY157" s="148" t="s">
        <v>114</v>
      </c>
    </row>
    <row r="158" spans="2:65" s="12" customFormat="1">
      <c r="B158" s="140"/>
      <c r="D158" s="136" t="s">
        <v>123</v>
      </c>
      <c r="F158" s="142" t="s">
        <v>156</v>
      </c>
      <c r="H158" s="143">
        <v>184</v>
      </c>
      <c r="I158" s="144"/>
      <c r="L158" s="140"/>
      <c r="M158" s="145"/>
      <c r="T158" s="146"/>
      <c r="AT158" s="141" t="s">
        <v>123</v>
      </c>
      <c r="AU158" s="141" t="s">
        <v>85</v>
      </c>
      <c r="AV158" s="12" t="s">
        <v>87</v>
      </c>
      <c r="AW158" s="12" t="s">
        <v>4</v>
      </c>
      <c r="AX158" s="12" t="s">
        <v>85</v>
      </c>
      <c r="AY158" s="141" t="s">
        <v>114</v>
      </c>
    </row>
    <row r="159" spans="2:65" s="1" customFormat="1" ht="37.9" customHeight="1">
      <c r="B159" s="30"/>
      <c r="C159" s="123" t="s">
        <v>157</v>
      </c>
      <c r="D159" s="123" t="s">
        <v>115</v>
      </c>
      <c r="E159" s="124" t="s">
        <v>158</v>
      </c>
      <c r="F159" s="125" t="s">
        <v>159</v>
      </c>
      <c r="G159" s="126" t="s">
        <v>118</v>
      </c>
      <c r="H159" s="127">
        <v>136</v>
      </c>
      <c r="I159" s="128"/>
      <c r="J159" s="129">
        <f>ROUND(I159*H159,2)</f>
        <v>0</v>
      </c>
      <c r="K159" s="125" t="s">
        <v>613</v>
      </c>
      <c r="L159" s="30"/>
      <c r="M159" s="130" t="s">
        <v>1</v>
      </c>
      <c r="N159" s="131" t="s">
        <v>43</v>
      </c>
      <c r="P159" s="132">
        <f>O159*H159</f>
        <v>0</v>
      </c>
      <c r="Q159" s="132">
        <v>0</v>
      </c>
      <c r="R159" s="132">
        <f>Q159*H159</f>
        <v>0</v>
      </c>
      <c r="S159" s="132">
        <v>0</v>
      </c>
      <c r="T159" s="133">
        <f>S159*H159</f>
        <v>0</v>
      </c>
      <c r="AR159" s="134" t="s">
        <v>119</v>
      </c>
      <c r="AT159" s="134" t="s">
        <v>115</v>
      </c>
      <c r="AU159" s="134" t="s">
        <v>85</v>
      </c>
      <c r="AY159" s="15" t="s">
        <v>114</v>
      </c>
      <c r="BE159" s="135">
        <f>IF(N159="základní",J159,0)</f>
        <v>0</v>
      </c>
      <c r="BF159" s="135">
        <f>IF(N159="snížená",J159,0)</f>
        <v>0</v>
      </c>
      <c r="BG159" s="135">
        <f>IF(N159="zákl. přenesená",J159,0)</f>
        <v>0</v>
      </c>
      <c r="BH159" s="135">
        <f>IF(N159="sníž. přenesená",J159,0)</f>
        <v>0</v>
      </c>
      <c r="BI159" s="135">
        <f>IF(N159="nulová",J159,0)</f>
        <v>0</v>
      </c>
      <c r="BJ159" s="15" t="s">
        <v>85</v>
      </c>
      <c r="BK159" s="135">
        <f>ROUND(I159*H159,2)</f>
        <v>0</v>
      </c>
      <c r="BL159" s="15" t="s">
        <v>119</v>
      </c>
      <c r="BM159" s="134" t="s">
        <v>160</v>
      </c>
    </row>
    <row r="160" spans="2:65" s="1" customFormat="1" ht="48.75">
      <c r="B160" s="30"/>
      <c r="D160" s="136" t="s">
        <v>121</v>
      </c>
      <c r="F160" s="137" t="s">
        <v>152</v>
      </c>
      <c r="I160" s="138"/>
      <c r="L160" s="30"/>
      <c r="M160" s="139"/>
      <c r="T160" s="52"/>
      <c r="AT160" s="15" t="s">
        <v>121</v>
      </c>
      <c r="AU160" s="15" t="s">
        <v>85</v>
      </c>
    </row>
    <row r="161" spans="2:65" s="12" customFormat="1">
      <c r="B161" s="140"/>
      <c r="D161" s="136" t="s">
        <v>123</v>
      </c>
      <c r="E161" s="141" t="s">
        <v>1</v>
      </c>
      <c r="F161" s="142" t="s">
        <v>161</v>
      </c>
      <c r="H161" s="143">
        <v>10</v>
      </c>
      <c r="I161" s="144"/>
      <c r="L161" s="140"/>
      <c r="M161" s="145"/>
      <c r="T161" s="146"/>
      <c r="AT161" s="141" t="s">
        <v>123</v>
      </c>
      <c r="AU161" s="141" t="s">
        <v>85</v>
      </c>
      <c r="AV161" s="12" t="s">
        <v>87</v>
      </c>
      <c r="AW161" s="12" t="s">
        <v>34</v>
      </c>
      <c r="AX161" s="12" t="s">
        <v>78</v>
      </c>
      <c r="AY161" s="141" t="s">
        <v>114</v>
      </c>
    </row>
    <row r="162" spans="2:65" s="12" customFormat="1">
      <c r="B162" s="140"/>
      <c r="D162" s="136" t="s">
        <v>123</v>
      </c>
      <c r="E162" s="141" t="s">
        <v>1</v>
      </c>
      <c r="F162" s="142" t="s">
        <v>162</v>
      </c>
      <c r="H162" s="143">
        <v>14</v>
      </c>
      <c r="I162" s="144"/>
      <c r="L162" s="140"/>
      <c r="M162" s="145"/>
      <c r="T162" s="146"/>
      <c r="AT162" s="141" t="s">
        <v>123</v>
      </c>
      <c r="AU162" s="141" t="s">
        <v>85</v>
      </c>
      <c r="AV162" s="12" t="s">
        <v>87</v>
      </c>
      <c r="AW162" s="12" t="s">
        <v>34</v>
      </c>
      <c r="AX162" s="12" t="s">
        <v>78</v>
      </c>
      <c r="AY162" s="141" t="s">
        <v>114</v>
      </c>
    </row>
    <row r="163" spans="2:65" s="12" customFormat="1">
      <c r="B163" s="140"/>
      <c r="D163" s="136" t="s">
        <v>123</v>
      </c>
      <c r="E163" s="141" t="s">
        <v>1</v>
      </c>
      <c r="F163" s="142" t="s">
        <v>163</v>
      </c>
      <c r="H163" s="143">
        <v>34</v>
      </c>
      <c r="I163" s="144"/>
      <c r="L163" s="140"/>
      <c r="M163" s="145"/>
      <c r="T163" s="146"/>
      <c r="AT163" s="141" t="s">
        <v>123</v>
      </c>
      <c r="AU163" s="141" t="s">
        <v>85</v>
      </c>
      <c r="AV163" s="12" t="s">
        <v>87</v>
      </c>
      <c r="AW163" s="12" t="s">
        <v>34</v>
      </c>
      <c r="AX163" s="12" t="s">
        <v>78</v>
      </c>
      <c r="AY163" s="141" t="s">
        <v>114</v>
      </c>
    </row>
    <row r="164" spans="2:65" s="12" customFormat="1">
      <c r="B164" s="140"/>
      <c r="D164" s="136" t="s">
        <v>123</v>
      </c>
      <c r="E164" s="141" t="s">
        <v>1</v>
      </c>
      <c r="F164" s="142" t="s">
        <v>124</v>
      </c>
      <c r="H164" s="143">
        <v>10</v>
      </c>
      <c r="I164" s="144"/>
      <c r="L164" s="140"/>
      <c r="M164" s="145"/>
      <c r="T164" s="146"/>
      <c r="AT164" s="141" t="s">
        <v>123</v>
      </c>
      <c r="AU164" s="141" t="s">
        <v>85</v>
      </c>
      <c r="AV164" s="12" t="s">
        <v>87</v>
      </c>
      <c r="AW164" s="12" t="s">
        <v>34</v>
      </c>
      <c r="AX164" s="12" t="s">
        <v>78</v>
      </c>
      <c r="AY164" s="141" t="s">
        <v>114</v>
      </c>
    </row>
    <row r="165" spans="2:65" s="13" customFormat="1">
      <c r="B165" s="147"/>
      <c r="D165" s="136" t="s">
        <v>123</v>
      </c>
      <c r="E165" s="148" t="s">
        <v>1</v>
      </c>
      <c r="F165" s="149" t="s">
        <v>133</v>
      </c>
      <c r="H165" s="150">
        <v>68</v>
      </c>
      <c r="I165" s="151"/>
      <c r="L165" s="147"/>
      <c r="M165" s="152"/>
      <c r="T165" s="153"/>
      <c r="AT165" s="148" t="s">
        <v>123</v>
      </c>
      <c r="AU165" s="148" t="s">
        <v>85</v>
      </c>
      <c r="AV165" s="13" t="s">
        <v>119</v>
      </c>
      <c r="AW165" s="13" t="s">
        <v>34</v>
      </c>
      <c r="AX165" s="13" t="s">
        <v>85</v>
      </c>
      <c r="AY165" s="148" t="s">
        <v>114</v>
      </c>
    </row>
    <row r="166" spans="2:65" s="12" customFormat="1">
      <c r="B166" s="140"/>
      <c r="D166" s="136" t="s">
        <v>123</v>
      </c>
      <c r="F166" s="142" t="s">
        <v>164</v>
      </c>
      <c r="H166" s="143">
        <v>136</v>
      </c>
      <c r="I166" s="144"/>
      <c r="L166" s="140"/>
      <c r="M166" s="145"/>
      <c r="T166" s="146"/>
      <c r="AT166" s="141" t="s">
        <v>123</v>
      </c>
      <c r="AU166" s="141" t="s">
        <v>85</v>
      </c>
      <c r="AV166" s="12" t="s">
        <v>87</v>
      </c>
      <c r="AW166" s="12" t="s">
        <v>4</v>
      </c>
      <c r="AX166" s="12" t="s">
        <v>85</v>
      </c>
      <c r="AY166" s="141" t="s">
        <v>114</v>
      </c>
    </row>
    <row r="167" spans="2:65" s="1" customFormat="1" ht="37.9" customHeight="1">
      <c r="B167" s="30"/>
      <c r="C167" s="123" t="s">
        <v>165</v>
      </c>
      <c r="D167" s="123" t="s">
        <v>115</v>
      </c>
      <c r="E167" s="124" t="s">
        <v>166</v>
      </c>
      <c r="F167" s="125" t="s">
        <v>167</v>
      </c>
      <c r="G167" s="126" t="s">
        <v>118</v>
      </c>
      <c r="H167" s="127">
        <v>12</v>
      </c>
      <c r="I167" s="128"/>
      <c r="J167" s="129">
        <f>ROUND(I167*H167,2)</f>
        <v>0</v>
      </c>
      <c r="K167" s="125" t="s">
        <v>613</v>
      </c>
      <c r="L167" s="30"/>
      <c r="M167" s="130" t="s">
        <v>1</v>
      </c>
      <c r="N167" s="131" t="s">
        <v>43</v>
      </c>
      <c r="P167" s="132">
        <f>O167*H167</f>
        <v>0</v>
      </c>
      <c r="Q167" s="132">
        <v>0</v>
      </c>
      <c r="R167" s="132">
        <f>Q167*H167</f>
        <v>0</v>
      </c>
      <c r="S167" s="132">
        <v>0</v>
      </c>
      <c r="T167" s="133">
        <f>S167*H167</f>
        <v>0</v>
      </c>
      <c r="AR167" s="134" t="s">
        <v>119</v>
      </c>
      <c r="AT167" s="134" t="s">
        <v>115</v>
      </c>
      <c r="AU167" s="134" t="s">
        <v>85</v>
      </c>
      <c r="AY167" s="15" t="s">
        <v>114</v>
      </c>
      <c r="BE167" s="135">
        <f>IF(N167="základní",J167,0)</f>
        <v>0</v>
      </c>
      <c r="BF167" s="135">
        <f>IF(N167="snížená",J167,0)</f>
        <v>0</v>
      </c>
      <c r="BG167" s="135">
        <f>IF(N167="zákl. přenesená",J167,0)</f>
        <v>0</v>
      </c>
      <c r="BH167" s="135">
        <f>IF(N167="sníž. přenesená",J167,0)</f>
        <v>0</v>
      </c>
      <c r="BI167" s="135">
        <f>IF(N167="nulová",J167,0)</f>
        <v>0</v>
      </c>
      <c r="BJ167" s="15" t="s">
        <v>85</v>
      </c>
      <c r="BK167" s="135">
        <f>ROUND(I167*H167,2)</f>
        <v>0</v>
      </c>
      <c r="BL167" s="15" t="s">
        <v>119</v>
      </c>
      <c r="BM167" s="134" t="s">
        <v>168</v>
      </c>
    </row>
    <row r="168" spans="2:65" s="1" customFormat="1" ht="48.75">
      <c r="B168" s="30"/>
      <c r="D168" s="136" t="s">
        <v>121</v>
      </c>
      <c r="F168" s="137" t="s">
        <v>152</v>
      </c>
      <c r="I168" s="138"/>
      <c r="L168" s="30"/>
      <c r="M168" s="139"/>
      <c r="T168" s="52"/>
      <c r="AT168" s="15" t="s">
        <v>121</v>
      </c>
      <c r="AU168" s="15" t="s">
        <v>85</v>
      </c>
    </row>
    <row r="169" spans="2:65" s="12" customFormat="1">
      <c r="B169" s="140"/>
      <c r="D169" s="136" t="s">
        <v>123</v>
      </c>
      <c r="E169" s="141" t="s">
        <v>1</v>
      </c>
      <c r="F169" s="142" t="s">
        <v>169</v>
      </c>
      <c r="H169" s="143">
        <v>2</v>
      </c>
      <c r="I169" s="144"/>
      <c r="L169" s="140"/>
      <c r="M169" s="145"/>
      <c r="T169" s="146"/>
      <c r="AT169" s="141" t="s">
        <v>123</v>
      </c>
      <c r="AU169" s="141" t="s">
        <v>85</v>
      </c>
      <c r="AV169" s="12" t="s">
        <v>87</v>
      </c>
      <c r="AW169" s="12" t="s">
        <v>34</v>
      </c>
      <c r="AX169" s="12" t="s">
        <v>78</v>
      </c>
      <c r="AY169" s="141" t="s">
        <v>114</v>
      </c>
    </row>
    <row r="170" spans="2:65" s="12" customFormat="1">
      <c r="B170" s="140"/>
      <c r="D170" s="136" t="s">
        <v>123</v>
      </c>
      <c r="E170" s="141" t="s">
        <v>1</v>
      </c>
      <c r="F170" s="142" t="s">
        <v>170</v>
      </c>
      <c r="H170" s="143">
        <v>4</v>
      </c>
      <c r="I170" s="144"/>
      <c r="L170" s="140"/>
      <c r="M170" s="145"/>
      <c r="T170" s="146"/>
      <c r="AT170" s="141" t="s">
        <v>123</v>
      </c>
      <c r="AU170" s="141" t="s">
        <v>85</v>
      </c>
      <c r="AV170" s="12" t="s">
        <v>87</v>
      </c>
      <c r="AW170" s="12" t="s">
        <v>34</v>
      </c>
      <c r="AX170" s="12" t="s">
        <v>78</v>
      </c>
      <c r="AY170" s="141" t="s">
        <v>114</v>
      </c>
    </row>
    <row r="171" spans="2:65" s="13" customFormat="1">
      <c r="B171" s="147"/>
      <c r="D171" s="136" t="s">
        <v>123</v>
      </c>
      <c r="E171" s="148" t="s">
        <v>1</v>
      </c>
      <c r="F171" s="149" t="s">
        <v>133</v>
      </c>
      <c r="H171" s="150">
        <v>6</v>
      </c>
      <c r="I171" s="151"/>
      <c r="L171" s="147"/>
      <c r="M171" s="152"/>
      <c r="T171" s="153"/>
      <c r="AT171" s="148" t="s">
        <v>123</v>
      </c>
      <c r="AU171" s="148" t="s">
        <v>85</v>
      </c>
      <c r="AV171" s="13" t="s">
        <v>119</v>
      </c>
      <c r="AW171" s="13" t="s">
        <v>34</v>
      </c>
      <c r="AX171" s="13" t="s">
        <v>85</v>
      </c>
      <c r="AY171" s="148" t="s">
        <v>114</v>
      </c>
    </row>
    <row r="172" spans="2:65" s="12" customFormat="1">
      <c r="B172" s="140"/>
      <c r="D172" s="136" t="s">
        <v>123</v>
      </c>
      <c r="F172" s="142" t="s">
        <v>171</v>
      </c>
      <c r="H172" s="143">
        <v>12</v>
      </c>
      <c r="I172" s="144"/>
      <c r="L172" s="140"/>
      <c r="M172" s="145"/>
      <c r="T172" s="146"/>
      <c r="AT172" s="141" t="s">
        <v>123</v>
      </c>
      <c r="AU172" s="141" t="s">
        <v>85</v>
      </c>
      <c r="AV172" s="12" t="s">
        <v>87</v>
      </c>
      <c r="AW172" s="12" t="s">
        <v>4</v>
      </c>
      <c r="AX172" s="12" t="s">
        <v>85</v>
      </c>
      <c r="AY172" s="141" t="s">
        <v>114</v>
      </c>
    </row>
    <row r="173" spans="2:65" s="1" customFormat="1" ht="24.2" customHeight="1">
      <c r="B173" s="30"/>
      <c r="C173" s="123" t="s">
        <v>172</v>
      </c>
      <c r="D173" s="123" t="s">
        <v>115</v>
      </c>
      <c r="E173" s="124" t="s">
        <v>173</v>
      </c>
      <c r="F173" s="125" t="s">
        <v>174</v>
      </c>
      <c r="G173" s="126" t="s">
        <v>118</v>
      </c>
      <c r="H173" s="127">
        <v>4</v>
      </c>
      <c r="I173" s="128"/>
      <c r="J173" s="129">
        <f>ROUND(I173*H173,2)</f>
        <v>0</v>
      </c>
      <c r="K173" s="125" t="s">
        <v>613</v>
      </c>
      <c r="L173" s="30"/>
      <c r="M173" s="130" t="s">
        <v>1</v>
      </c>
      <c r="N173" s="131" t="s">
        <v>43</v>
      </c>
      <c r="P173" s="132">
        <f>O173*H173</f>
        <v>0</v>
      </c>
      <c r="Q173" s="132">
        <v>0</v>
      </c>
      <c r="R173" s="132">
        <f>Q173*H173</f>
        <v>0</v>
      </c>
      <c r="S173" s="132">
        <v>0</v>
      </c>
      <c r="T173" s="133">
        <f>S173*H173</f>
        <v>0</v>
      </c>
      <c r="AR173" s="134" t="s">
        <v>119</v>
      </c>
      <c r="AT173" s="134" t="s">
        <v>115</v>
      </c>
      <c r="AU173" s="134" t="s">
        <v>85</v>
      </c>
      <c r="AY173" s="15" t="s">
        <v>114</v>
      </c>
      <c r="BE173" s="135">
        <f>IF(N173="základní",J173,0)</f>
        <v>0</v>
      </c>
      <c r="BF173" s="135">
        <f>IF(N173="snížená",J173,0)</f>
        <v>0</v>
      </c>
      <c r="BG173" s="135">
        <f>IF(N173="zákl. přenesená",J173,0)</f>
        <v>0</v>
      </c>
      <c r="BH173" s="135">
        <f>IF(N173="sníž. přenesená",J173,0)</f>
        <v>0</v>
      </c>
      <c r="BI173" s="135">
        <f>IF(N173="nulová",J173,0)</f>
        <v>0</v>
      </c>
      <c r="BJ173" s="15" t="s">
        <v>85</v>
      </c>
      <c r="BK173" s="135">
        <f>ROUND(I173*H173,2)</f>
        <v>0</v>
      </c>
      <c r="BL173" s="15" t="s">
        <v>119</v>
      </c>
      <c r="BM173" s="134" t="s">
        <v>175</v>
      </c>
    </row>
    <row r="174" spans="2:65" s="1" customFormat="1" ht="48.75">
      <c r="B174" s="30"/>
      <c r="D174" s="136" t="s">
        <v>121</v>
      </c>
      <c r="F174" s="137" t="s">
        <v>152</v>
      </c>
      <c r="I174" s="138"/>
      <c r="L174" s="30"/>
      <c r="M174" s="139"/>
      <c r="T174" s="52"/>
      <c r="AT174" s="15" t="s">
        <v>121</v>
      </c>
      <c r="AU174" s="15" t="s">
        <v>85</v>
      </c>
    </row>
    <row r="175" spans="2:65" s="12" customFormat="1">
      <c r="B175" s="140"/>
      <c r="D175" s="136" t="s">
        <v>123</v>
      </c>
      <c r="E175" s="141" t="s">
        <v>1</v>
      </c>
      <c r="F175" s="142" t="s">
        <v>144</v>
      </c>
      <c r="H175" s="143">
        <v>2</v>
      </c>
      <c r="I175" s="144"/>
      <c r="L175" s="140"/>
      <c r="M175" s="145"/>
      <c r="T175" s="146"/>
      <c r="AT175" s="141" t="s">
        <v>123</v>
      </c>
      <c r="AU175" s="141" t="s">
        <v>85</v>
      </c>
      <c r="AV175" s="12" t="s">
        <v>87</v>
      </c>
      <c r="AW175" s="12" t="s">
        <v>34</v>
      </c>
      <c r="AX175" s="12" t="s">
        <v>85</v>
      </c>
      <c r="AY175" s="141" t="s">
        <v>114</v>
      </c>
    </row>
    <row r="176" spans="2:65" s="12" customFormat="1">
      <c r="B176" s="140"/>
      <c r="D176" s="136" t="s">
        <v>123</v>
      </c>
      <c r="F176" s="142" t="s">
        <v>145</v>
      </c>
      <c r="H176" s="143">
        <v>4</v>
      </c>
      <c r="I176" s="144"/>
      <c r="L176" s="140"/>
      <c r="M176" s="145"/>
      <c r="T176" s="146"/>
      <c r="AT176" s="141" t="s">
        <v>123</v>
      </c>
      <c r="AU176" s="141" t="s">
        <v>85</v>
      </c>
      <c r="AV176" s="12" t="s">
        <v>87</v>
      </c>
      <c r="AW176" s="12" t="s">
        <v>4</v>
      </c>
      <c r="AX176" s="12" t="s">
        <v>85</v>
      </c>
      <c r="AY176" s="141" t="s">
        <v>114</v>
      </c>
    </row>
    <row r="177" spans="2:65" s="11" customFormat="1" ht="47.25" customHeight="1">
      <c r="B177" s="113"/>
      <c r="D177" s="114" t="s">
        <v>77</v>
      </c>
      <c r="E177" s="115" t="s">
        <v>176</v>
      </c>
      <c r="F177" s="175" t="s">
        <v>177</v>
      </c>
      <c r="I177" s="116"/>
      <c r="J177" s="117">
        <f>BK177</f>
        <v>0</v>
      </c>
      <c r="L177" s="113"/>
      <c r="M177" s="118"/>
      <c r="P177" s="119">
        <f>SUM(P178:P217)</f>
        <v>0</v>
      </c>
      <c r="R177" s="119">
        <f>SUM(R178:R217)</f>
        <v>0</v>
      </c>
      <c r="T177" s="120">
        <f>SUM(T178:T217)</f>
        <v>0</v>
      </c>
      <c r="AR177" s="114" t="s">
        <v>85</v>
      </c>
      <c r="AT177" s="121" t="s">
        <v>77</v>
      </c>
      <c r="AU177" s="121" t="s">
        <v>78</v>
      </c>
      <c r="AY177" s="114" t="s">
        <v>114</v>
      </c>
      <c r="BK177" s="122">
        <f>SUM(BK178:BK217)</f>
        <v>0</v>
      </c>
    </row>
    <row r="178" spans="2:65" s="1" customFormat="1" ht="24.2" customHeight="1">
      <c r="B178" s="30"/>
      <c r="C178" s="123" t="s">
        <v>178</v>
      </c>
      <c r="D178" s="123" t="s">
        <v>115</v>
      </c>
      <c r="E178" s="124" t="s">
        <v>179</v>
      </c>
      <c r="F178" s="125" t="s">
        <v>180</v>
      </c>
      <c r="G178" s="126" t="s">
        <v>118</v>
      </c>
      <c r="H178" s="127">
        <v>80</v>
      </c>
      <c r="I178" s="128"/>
      <c r="J178" s="129">
        <f>ROUND(I178*H178,2)</f>
        <v>0</v>
      </c>
      <c r="K178" s="125" t="s">
        <v>613</v>
      </c>
      <c r="L178" s="30"/>
      <c r="M178" s="130" t="s">
        <v>1</v>
      </c>
      <c r="N178" s="131" t="s">
        <v>43</v>
      </c>
      <c r="P178" s="132">
        <f>O178*H178</f>
        <v>0</v>
      </c>
      <c r="Q178" s="132">
        <v>0</v>
      </c>
      <c r="R178" s="132">
        <f>Q178*H178</f>
        <v>0</v>
      </c>
      <c r="S178" s="132">
        <v>0</v>
      </c>
      <c r="T178" s="133">
        <f>S178*H178</f>
        <v>0</v>
      </c>
      <c r="AR178" s="134" t="s">
        <v>119</v>
      </c>
      <c r="AT178" s="134" t="s">
        <v>115</v>
      </c>
      <c r="AU178" s="134" t="s">
        <v>85</v>
      </c>
      <c r="AY178" s="15" t="s">
        <v>114</v>
      </c>
      <c r="BE178" s="135">
        <f>IF(N178="základní",J178,0)</f>
        <v>0</v>
      </c>
      <c r="BF178" s="135">
        <f>IF(N178="snížená",J178,0)</f>
        <v>0</v>
      </c>
      <c r="BG178" s="135">
        <f>IF(N178="zákl. přenesená",J178,0)</f>
        <v>0</v>
      </c>
      <c r="BH178" s="135">
        <f>IF(N178="sníž. přenesená",J178,0)</f>
        <v>0</v>
      </c>
      <c r="BI178" s="135">
        <f>IF(N178="nulová",J178,0)</f>
        <v>0</v>
      </c>
      <c r="BJ178" s="15" t="s">
        <v>85</v>
      </c>
      <c r="BK178" s="135">
        <f>ROUND(I178*H178,2)</f>
        <v>0</v>
      </c>
      <c r="BL178" s="15" t="s">
        <v>119</v>
      </c>
      <c r="BM178" s="134" t="s">
        <v>181</v>
      </c>
    </row>
    <row r="179" spans="2:65" s="1" customFormat="1" ht="58.5">
      <c r="B179" s="30"/>
      <c r="D179" s="136" t="s">
        <v>121</v>
      </c>
      <c r="F179" s="137" t="s">
        <v>122</v>
      </c>
      <c r="I179" s="138"/>
      <c r="L179" s="30"/>
      <c r="M179" s="139"/>
      <c r="T179" s="52"/>
      <c r="AT179" s="15" t="s">
        <v>121</v>
      </c>
      <c r="AU179" s="15" t="s">
        <v>85</v>
      </c>
    </row>
    <row r="180" spans="2:65" s="12" customFormat="1">
      <c r="B180" s="140"/>
      <c r="D180" s="136" t="s">
        <v>123</v>
      </c>
      <c r="E180" s="141" t="s">
        <v>1</v>
      </c>
      <c r="F180" s="142" t="s">
        <v>182</v>
      </c>
      <c r="H180" s="143">
        <v>26</v>
      </c>
      <c r="I180" s="144"/>
      <c r="L180" s="140"/>
      <c r="M180" s="145"/>
      <c r="T180" s="146"/>
      <c r="AT180" s="141" t="s">
        <v>123</v>
      </c>
      <c r="AU180" s="141" t="s">
        <v>85</v>
      </c>
      <c r="AV180" s="12" t="s">
        <v>87</v>
      </c>
      <c r="AW180" s="12" t="s">
        <v>34</v>
      </c>
      <c r="AX180" s="12" t="s">
        <v>78</v>
      </c>
      <c r="AY180" s="141" t="s">
        <v>114</v>
      </c>
    </row>
    <row r="181" spans="2:65" s="12" customFormat="1">
      <c r="B181" s="140"/>
      <c r="D181" s="136" t="s">
        <v>123</v>
      </c>
      <c r="E181" s="141" t="s">
        <v>1</v>
      </c>
      <c r="F181" s="142" t="s">
        <v>154</v>
      </c>
      <c r="H181" s="143">
        <v>4</v>
      </c>
      <c r="I181" s="144"/>
      <c r="L181" s="140"/>
      <c r="M181" s="145"/>
      <c r="T181" s="146"/>
      <c r="AT181" s="141" t="s">
        <v>123</v>
      </c>
      <c r="AU181" s="141" t="s">
        <v>85</v>
      </c>
      <c r="AV181" s="12" t="s">
        <v>87</v>
      </c>
      <c r="AW181" s="12" t="s">
        <v>34</v>
      </c>
      <c r="AX181" s="12" t="s">
        <v>78</v>
      </c>
      <c r="AY181" s="141" t="s">
        <v>114</v>
      </c>
    </row>
    <row r="182" spans="2:65" s="12" customFormat="1">
      <c r="B182" s="140"/>
      <c r="D182" s="136" t="s">
        <v>123</v>
      </c>
      <c r="E182" s="141" t="s">
        <v>1</v>
      </c>
      <c r="F182" s="142" t="s">
        <v>124</v>
      </c>
      <c r="H182" s="143">
        <v>10</v>
      </c>
      <c r="I182" s="144"/>
      <c r="L182" s="140"/>
      <c r="M182" s="145"/>
      <c r="T182" s="146"/>
      <c r="AT182" s="141" t="s">
        <v>123</v>
      </c>
      <c r="AU182" s="141" t="s">
        <v>85</v>
      </c>
      <c r="AV182" s="12" t="s">
        <v>87</v>
      </c>
      <c r="AW182" s="12" t="s">
        <v>34</v>
      </c>
      <c r="AX182" s="12" t="s">
        <v>78</v>
      </c>
      <c r="AY182" s="141" t="s">
        <v>114</v>
      </c>
    </row>
    <row r="183" spans="2:65" s="13" customFormat="1">
      <c r="B183" s="147"/>
      <c r="D183" s="136" t="s">
        <v>123</v>
      </c>
      <c r="E183" s="148" t="s">
        <v>1</v>
      </c>
      <c r="F183" s="149" t="s">
        <v>133</v>
      </c>
      <c r="H183" s="150">
        <v>40</v>
      </c>
      <c r="I183" s="151"/>
      <c r="L183" s="147"/>
      <c r="M183" s="152"/>
      <c r="T183" s="153"/>
      <c r="AT183" s="148" t="s">
        <v>123</v>
      </c>
      <c r="AU183" s="148" t="s">
        <v>85</v>
      </c>
      <c r="AV183" s="13" t="s">
        <v>119</v>
      </c>
      <c r="AW183" s="13" t="s">
        <v>34</v>
      </c>
      <c r="AX183" s="13" t="s">
        <v>85</v>
      </c>
      <c r="AY183" s="148" t="s">
        <v>114</v>
      </c>
    </row>
    <row r="184" spans="2:65" s="12" customFormat="1">
      <c r="B184" s="140"/>
      <c r="D184" s="136" t="s">
        <v>123</v>
      </c>
      <c r="F184" s="142" t="s">
        <v>183</v>
      </c>
      <c r="H184" s="143">
        <v>80</v>
      </c>
      <c r="I184" s="144"/>
      <c r="L184" s="140"/>
      <c r="M184" s="145"/>
      <c r="T184" s="146"/>
      <c r="AT184" s="141" t="s">
        <v>123</v>
      </c>
      <c r="AU184" s="141" t="s">
        <v>85</v>
      </c>
      <c r="AV184" s="12" t="s">
        <v>87</v>
      </c>
      <c r="AW184" s="12" t="s">
        <v>4</v>
      </c>
      <c r="AX184" s="12" t="s">
        <v>85</v>
      </c>
      <c r="AY184" s="141" t="s">
        <v>114</v>
      </c>
    </row>
    <row r="185" spans="2:65" s="1" customFormat="1" ht="24.2" customHeight="1">
      <c r="B185" s="30"/>
      <c r="C185" s="123" t="s">
        <v>184</v>
      </c>
      <c r="D185" s="123" t="s">
        <v>115</v>
      </c>
      <c r="E185" s="124" t="s">
        <v>185</v>
      </c>
      <c r="F185" s="125" t="s">
        <v>186</v>
      </c>
      <c r="G185" s="126" t="s">
        <v>118</v>
      </c>
      <c r="H185" s="127">
        <v>112</v>
      </c>
      <c r="I185" s="128"/>
      <c r="J185" s="129">
        <f>ROUND(I185*H185,2)</f>
        <v>0</v>
      </c>
      <c r="K185" s="125" t="s">
        <v>613</v>
      </c>
      <c r="L185" s="30"/>
      <c r="M185" s="130" t="s">
        <v>1</v>
      </c>
      <c r="N185" s="131" t="s">
        <v>43</v>
      </c>
      <c r="P185" s="132">
        <f>O185*H185</f>
        <v>0</v>
      </c>
      <c r="Q185" s="132">
        <v>0</v>
      </c>
      <c r="R185" s="132">
        <f>Q185*H185</f>
        <v>0</v>
      </c>
      <c r="S185" s="132">
        <v>0</v>
      </c>
      <c r="T185" s="133">
        <f>S185*H185</f>
        <v>0</v>
      </c>
      <c r="AR185" s="134" t="s">
        <v>119</v>
      </c>
      <c r="AT185" s="134" t="s">
        <v>115</v>
      </c>
      <c r="AU185" s="134" t="s">
        <v>85</v>
      </c>
      <c r="AY185" s="15" t="s">
        <v>114</v>
      </c>
      <c r="BE185" s="135">
        <f>IF(N185="základní",J185,0)</f>
        <v>0</v>
      </c>
      <c r="BF185" s="135">
        <f>IF(N185="snížená",J185,0)</f>
        <v>0</v>
      </c>
      <c r="BG185" s="135">
        <f>IF(N185="zákl. přenesená",J185,0)</f>
        <v>0</v>
      </c>
      <c r="BH185" s="135">
        <f>IF(N185="sníž. přenesená",J185,0)</f>
        <v>0</v>
      </c>
      <c r="BI185" s="135">
        <f>IF(N185="nulová",J185,0)</f>
        <v>0</v>
      </c>
      <c r="BJ185" s="15" t="s">
        <v>85</v>
      </c>
      <c r="BK185" s="135">
        <f>ROUND(I185*H185,2)</f>
        <v>0</v>
      </c>
      <c r="BL185" s="15" t="s">
        <v>119</v>
      </c>
      <c r="BM185" s="134" t="s">
        <v>187</v>
      </c>
    </row>
    <row r="186" spans="2:65" s="1" customFormat="1" ht="58.5">
      <c r="B186" s="30"/>
      <c r="D186" s="136" t="s">
        <v>121</v>
      </c>
      <c r="F186" s="137" t="s">
        <v>122</v>
      </c>
      <c r="I186" s="138"/>
      <c r="L186" s="30"/>
      <c r="M186" s="139"/>
      <c r="T186" s="52"/>
      <c r="AT186" s="15" t="s">
        <v>121</v>
      </c>
      <c r="AU186" s="15" t="s">
        <v>85</v>
      </c>
    </row>
    <row r="187" spans="2:65" s="12" customFormat="1">
      <c r="B187" s="140"/>
      <c r="D187" s="136" t="s">
        <v>123</v>
      </c>
      <c r="E187" s="141" t="s">
        <v>1</v>
      </c>
      <c r="F187" s="142" t="s">
        <v>188</v>
      </c>
      <c r="H187" s="143">
        <v>38</v>
      </c>
      <c r="I187" s="144"/>
      <c r="L187" s="140"/>
      <c r="M187" s="145"/>
      <c r="T187" s="146"/>
      <c r="AT187" s="141" t="s">
        <v>123</v>
      </c>
      <c r="AU187" s="141" t="s">
        <v>85</v>
      </c>
      <c r="AV187" s="12" t="s">
        <v>87</v>
      </c>
      <c r="AW187" s="12" t="s">
        <v>34</v>
      </c>
      <c r="AX187" s="12" t="s">
        <v>78</v>
      </c>
      <c r="AY187" s="141" t="s">
        <v>114</v>
      </c>
    </row>
    <row r="188" spans="2:65" s="12" customFormat="1">
      <c r="B188" s="140"/>
      <c r="D188" s="136" t="s">
        <v>123</v>
      </c>
      <c r="E188" s="141" t="s">
        <v>1</v>
      </c>
      <c r="F188" s="142" t="s">
        <v>189</v>
      </c>
      <c r="H188" s="143">
        <v>8</v>
      </c>
      <c r="I188" s="144"/>
      <c r="L188" s="140"/>
      <c r="M188" s="145"/>
      <c r="T188" s="146"/>
      <c r="AT188" s="141" t="s">
        <v>123</v>
      </c>
      <c r="AU188" s="141" t="s">
        <v>85</v>
      </c>
      <c r="AV188" s="12" t="s">
        <v>87</v>
      </c>
      <c r="AW188" s="12" t="s">
        <v>34</v>
      </c>
      <c r="AX188" s="12" t="s">
        <v>78</v>
      </c>
      <c r="AY188" s="141" t="s">
        <v>114</v>
      </c>
    </row>
    <row r="189" spans="2:65" s="12" customFormat="1">
      <c r="B189" s="140"/>
      <c r="D189" s="136" t="s">
        <v>123</v>
      </c>
      <c r="E189" s="141" t="s">
        <v>1</v>
      </c>
      <c r="F189" s="142" t="s">
        <v>124</v>
      </c>
      <c r="H189" s="143">
        <v>10</v>
      </c>
      <c r="I189" s="144"/>
      <c r="L189" s="140"/>
      <c r="M189" s="145"/>
      <c r="T189" s="146"/>
      <c r="AT189" s="141" t="s">
        <v>123</v>
      </c>
      <c r="AU189" s="141" t="s">
        <v>85</v>
      </c>
      <c r="AV189" s="12" t="s">
        <v>87</v>
      </c>
      <c r="AW189" s="12" t="s">
        <v>34</v>
      </c>
      <c r="AX189" s="12" t="s">
        <v>78</v>
      </c>
      <c r="AY189" s="141" t="s">
        <v>114</v>
      </c>
    </row>
    <row r="190" spans="2:65" s="13" customFormat="1">
      <c r="B190" s="147"/>
      <c r="D190" s="136" t="s">
        <v>123</v>
      </c>
      <c r="E190" s="148" t="s">
        <v>1</v>
      </c>
      <c r="F190" s="149" t="s">
        <v>133</v>
      </c>
      <c r="H190" s="150">
        <v>56</v>
      </c>
      <c r="I190" s="151"/>
      <c r="L190" s="147"/>
      <c r="M190" s="152"/>
      <c r="T190" s="153"/>
      <c r="AT190" s="148" t="s">
        <v>123</v>
      </c>
      <c r="AU190" s="148" t="s">
        <v>85</v>
      </c>
      <c r="AV190" s="13" t="s">
        <v>119</v>
      </c>
      <c r="AW190" s="13" t="s">
        <v>34</v>
      </c>
      <c r="AX190" s="13" t="s">
        <v>85</v>
      </c>
      <c r="AY190" s="148" t="s">
        <v>114</v>
      </c>
    </row>
    <row r="191" spans="2:65" s="12" customFormat="1">
      <c r="B191" s="140"/>
      <c r="D191" s="136" t="s">
        <v>123</v>
      </c>
      <c r="F191" s="142" t="s">
        <v>190</v>
      </c>
      <c r="H191" s="143">
        <v>112</v>
      </c>
      <c r="I191" s="144"/>
      <c r="L191" s="140"/>
      <c r="M191" s="145"/>
      <c r="T191" s="146"/>
      <c r="AT191" s="141" t="s">
        <v>123</v>
      </c>
      <c r="AU191" s="141" t="s">
        <v>85</v>
      </c>
      <c r="AV191" s="12" t="s">
        <v>87</v>
      </c>
      <c r="AW191" s="12" t="s">
        <v>4</v>
      </c>
      <c r="AX191" s="12" t="s">
        <v>85</v>
      </c>
      <c r="AY191" s="141" t="s">
        <v>114</v>
      </c>
    </row>
    <row r="192" spans="2:65" s="1" customFormat="1" ht="37.9" customHeight="1">
      <c r="B192" s="30"/>
      <c r="C192" s="123" t="s">
        <v>191</v>
      </c>
      <c r="D192" s="123" t="s">
        <v>115</v>
      </c>
      <c r="E192" s="124" t="s">
        <v>192</v>
      </c>
      <c r="F192" s="125" t="s">
        <v>193</v>
      </c>
      <c r="G192" s="126" t="s">
        <v>118</v>
      </c>
      <c r="H192" s="127">
        <v>16</v>
      </c>
      <c r="I192" s="128"/>
      <c r="J192" s="129">
        <f>ROUND(I192*H192,2)</f>
        <v>0</v>
      </c>
      <c r="K192" s="125" t="s">
        <v>613</v>
      </c>
      <c r="L192" s="30"/>
      <c r="M192" s="130" t="s">
        <v>1</v>
      </c>
      <c r="N192" s="131" t="s">
        <v>43</v>
      </c>
      <c r="P192" s="132">
        <f>O192*H192</f>
        <v>0</v>
      </c>
      <c r="Q192" s="132">
        <v>0</v>
      </c>
      <c r="R192" s="132">
        <f>Q192*H192</f>
        <v>0</v>
      </c>
      <c r="S192" s="132">
        <v>0</v>
      </c>
      <c r="T192" s="133">
        <f>S192*H192</f>
        <v>0</v>
      </c>
      <c r="AR192" s="134" t="s">
        <v>119</v>
      </c>
      <c r="AT192" s="134" t="s">
        <v>115</v>
      </c>
      <c r="AU192" s="134" t="s">
        <v>85</v>
      </c>
      <c r="AY192" s="15" t="s">
        <v>114</v>
      </c>
      <c r="BE192" s="135">
        <f>IF(N192="základní",J192,0)</f>
        <v>0</v>
      </c>
      <c r="BF192" s="135">
        <f>IF(N192="snížená",J192,0)</f>
        <v>0</v>
      </c>
      <c r="BG192" s="135">
        <f>IF(N192="zákl. přenesená",J192,0)</f>
        <v>0</v>
      </c>
      <c r="BH192" s="135">
        <f>IF(N192="sníž. přenesená",J192,0)</f>
        <v>0</v>
      </c>
      <c r="BI192" s="135">
        <f>IF(N192="nulová",J192,0)</f>
        <v>0</v>
      </c>
      <c r="BJ192" s="15" t="s">
        <v>85</v>
      </c>
      <c r="BK192" s="135">
        <f>ROUND(I192*H192,2)</f>
        <v>0</v>
      </c>
      <c r="BL192" s="15" t="s">
        <v>119</v>
      </c>
      <c r="BM192" s="134" t="s">
        <v>194</v>
      </c>
    </row>
    <row r="193" spans="2:65" s="1" customFormat="1" ht="58.5">
      <c r="B193" s="30"/>
      <c r="D193" s="136" t="s">
        <v>121</v>
      </c>
      <c r="F193" s="137" t="s">
        <v>122</v>
      </c>
      <c r="I193" s="138"/>
      <c r="L193" s="30"/>
      <c r="M193" s="139"/>
      <c r="T193" s="52"/>
      <c r="AT193" s="15" t="s">
        <v>121</v>
      </c>
      <c r="AU193" s="15" t="s">
        <v>85</v>
      </c>
    </row>
    <row r="194" spans="2:65" s="12" customFormat="1">
      <c r="B194" s="140"/>
      <c r="D194" s="136" t="s">
        <v>123</v>
      </c>
      <c r="E194" s="141" t="s">
        <v>1</v>
      </c>
      <c r="F194" s="142" t="s">
        <v>154</v>
      </c>
      <c r="H194" s="143">
        <v>4</v>
      </c>
      <c r="I194" s="144"/>
      <c r="L194" s="140"/>
      <c r="M194" s="145"/>
      <c r="T194" s="146"/>
      <c r="AT194" s="141" t="s">
        <v>123</v>
      </c>
      <c r="AU194" s="141" t="s">
        <v>85</v>
      </c>
      <c r="AV194" s="12" t="s">
        <v>87</v>
      </c>
      <c r="AW194" s="12" t="s">
        <v>34</v>
      </c>
      <c r="AX194" s="12" t="s">
        <v>78</v>
      </c>
      <c r="AY194" s="141" t="s">
        <v>114</v>
      </c>
    </row>
    <row r="195" spans="2:65" s="12" customFormat="1">
      <c r="B195" s="140"/>
      <c r="D195" s="136" t="s">
        <v>123</v>
      </c>
      <c r="E195" s="141" t="s">
        <v>1</v>
      </c>
      <c r="F195" s="142" t="s">
        <v>170</v>
      </c>
      <c r="H195" s="143">
        <v>4</v>
      </c>
      <c r="I195" s="144"/>
      <c r="L195" s="140"/>
      <c r="M195" s="145"/>
      <c r="T195" s="146"/>
      <c r="AT195" s="141" t="s">
        <v>123</v>
      </c>
      <c r="AU195" s="141" t="s">
        <v>85</v>
      </c>
      <c r="AV195" s="12" t="s">
        <v>87</v>
      </c>
      <c r="AW195" s="12" t="s">
        <v>34</v>
      </c>
      <c r="AX195" s="12" t="s">
        <v>78</v>
      </c>
      <c r="AY195" s="141" t="s">
        <v>114</v>
      </c>
    </row>
    <row r="196" spans="2:65" s="13" customFormat="1">
      <c r="B196" s="147"/>
      <c r="D196" s="136" t="s">
        <v>123</v>
      </c>
      <c r="E196" s="148" t="s">
        <v>1</v>
      </c>
      <c r="F196" s="149" t="s">
        <v>133</v>
      </c>
      <c r="H196" s="150">
        <v>8</v>
      </c>
      <c r="I196" s="151"/>
      <c r="L196" s="147"/>
      <c r="M196" s="152"/>
      <c r="T196" s="153"/>
      <c r="AT196" s="148" t="s">
        <v>123</v>
      </c>
      <c r="AU196" s="148" t="s">
        <v>85</v>
      </c>
      <c r="AV196" s="13" t="s">
        <v>119</v>
      </c>
      <c r="AW196" s="13" t="s">
        <v>34</v>
      </c>
      <c r="AX196" s="13" t="s">
        <v>85</v>
      </c>
      <c r="AY196" s="148" t="s">
        <v>114</v>
      </c>
    </row>
    <row r="197" spans="2:65" s="12" customFormat="1">
      <c r="B197" s="140"/>
      <c r="D197" s="136" t="s">
        <v>123</v>
      </c>
      <c r="F197" s="142" t="s">
        <v>195</v>
      </c>
      <c r="H197" s="143">
        <v>16</v>
      </c>
      <c r="I197" s="144"/>
      <c r="L197" s="140"/>
      <c r="M197" s="145"/>
      <c r="T197" s="146"/>
      <c r="AT197" s="141" t="s">
        <v>123</v>
      </c>
      <c r="AU197" s="141" t="s">
        <v>85</v>
      </c>
      <c r="AV197" s="12" t="s">
        <v>87</v>
      </c>
      <c r="AW197" s="12" t="s">
        <v>4</v>
      </c>
      <c r="AX197" s="12" t="s">
        <v>85</v>
      </c>
      <c r="AY197" s="141" t="s">
        <v>114</v>
      </c>
    </row>
    <row r="198" spans="2:65" s="1" customFormat="1" ht="37.9" customHeight="1">
      <c r="B198" s="30"/>
      <c r="C198" s="123" t="s">
        <v>8</v>
      </c>
      <c r="D198" s="123" t="s">
        <v>115</v>
      </c>
      <c r="E198" s="124" t="s">
        <v>196</v>
      </c>
      <c r="F198" s="125" t="s">
        <v>197</v>
      </c>
      <c r="G198" s="126" t="s">
        <v>118</v>
      </c>
      <c r="H198" s="127">
        <v>36</v>
      </c>
      <c r="I198" s="128"/>
      <c r="J198" s="129">
        <f>ROUND(I198*H198,2)</f>
        <v>0</v>
      </c>
      <c r="K198" s="125" t="s">
        <v>613</v>
      </c>
      <c r="L198" s="30"/>
      <c r="M198" s="130" t="s">
        <v>1</v>
      </c>
      <c r="N198" s="131" t="s">
        <v>43</v>
      </c>
      <c r="P198" s="132">
        <f>O198*H198</f>
        <v>0</v>
      </c>
      <c r="Q198" s="132">
        <v>0</v>
      </c>
      <c r="R198" s="132">
        <f>Q198*H198</f>
        <v>0</v>
      </c>
      <c r="S198" s="132">
        <v>0</v>
      </c>
      <c r="T198" s="133">
        <f>S198*H198</f>
        <v>0</v>
      </c>
      <c r="AR198" s="134" t="s">
        <v>119</v>
      </c>
      <c r="AT198" s="134" t="s">
        <v>115</v>
      </c>
      <c r="AU198" s="134" t="s">
        <v>85</v>
      </c>
      <c r="AY198" s="15" t="s">
        <v>114</v>
      </c>
      <c r="BE198" s="135">
        <f>IF(N198="základní",J198,0)</f>
        <v>0</v>
      </c>
      <c r="BF198" s="135">
        <f>IF(N198="snížená",J198,0)</f>
        <v>0</v>
      </c>
      <c r="BG198" s="135">
        <f>IF(N198="zákl. přenesená",J198,0)</f>
        <v>0</v>
      </c>
      <c r="BH198" s="135">
        <f>IF(N198="sníž. přenesená",J198,0)</f>
        <v>0</v>
      </c>
      <c r="BI198" s="135">
        <f>IF(N198="nulová",J198,0)</f>
        <v>0</v>
      </c>
      <c r="BJ198" s="15" t="s">
        <v>85</v>
      </c>
      <c r="BK198" s="135">
        <f>ROUND(I198*H198,2)</f>
        <v>0</v>
      </c>
      <c r="BL198" s="15" t="s">
        <v>119</v>
      </c>
      <c r="BM198" s="134" t="s">
        <v>198</v>
      </c>
    </row>
    <row r="199" spans="2:65" s="1" customFormat="1" ht="58.5">
      <c r="B199" s="30"/>
      <c r="D199" s="136" t="s">
        <v>121</v>
      </c>
      <c r="F199" s="137" t="s">
        <v>122</v>
      </c>
      <c r="I199" s="138"/>
      <c r="L199" s="30"/>
      <c r="M199" s="139"/>
      <c r="T199" s="52"/>
      <c r="AT199" s="15" t="s">
        <v>121</v>
      </c>
      <c r="AU199" s="15" t="s">
        <v>85</v>
      </c>
    </row>
    <row r="200" spans="2:65" s="12" customFormat="1">
      <c r="B200" s="140"/>
      <c r="D200" s="136" t="s">
        <v>123</v>
      </c>
      <c r="E200" s="141" t="s">
        <v>1</v>
      </c>
      <c r="F200" s="142" t="s">
        <v>199</v>
      </c>
      <c r="H200" s="143">
        <v>8</v>
      </c>
      <c r="I200" s="144"/>
      <c r="L200" s="140"/>
      <c r="M200" s="145"/>
      <c r="T200" s="146"/>
      <c r="AT200" s="141" t="s">
        <v>123</v>
      </c>
      <c r="AU200" s="141" t="s">
        <v>85</v>
      </c>
      <c r="AV200" s="12" t="s">
        <v>87</v>
      </c>
      <c r="AW200" s="12" t="s">
        <v>34</v>
      </c>
      <c r="AX200" s="12" t="s">
        <v>78</v>
      </c>
      <c r="AY200" s="141" t="s">
        <v>114</v>
      </c>
    </row>
    <row r="201" spans="2:65" s="12" customFormat="1">
      <c r="B201" s="140"/>
      <c r="D201" s="136" t="s">
        <v>123</v>
      </c>
      <c r="E201" s="141" t="s">
        <v>1</v>
      </c>
      <c r="F201" s="142" t="s">
        <v>200</v>
      </c>
      <c r="H201" s="143">
        <v>4</v>
      </c>
      <c r="I201" s="144"/>
      <c r="L201" s="140"/>
      <c r="M201" s="145"/>
      <c r="T201" s="146"/>
      <c r="AT201" s="141" t="s">
        <v>123</v>
      </c>
      <c r="AU201" s="141" t="s">
        <v>85</v>
      </c>
      <c r="AV201" s="12" t="s">
        <v>87</v>
      </c>
      <c r="AW201" s="12" t="s">
        <v>34</v>
      </c>
      <c r="AX201" s="12" t="s">
        <v>78</v>
      </c>
      <c r="AY201" s="141" t="s">
        <v>114</v>
      </c>
    </row>
    <row r="202" spans="2:65" s="12" customFormat="1">
      <c r="B202" s="140"/>
      <c r="D202" s="136" t="s">
        <v>123</v>
      </c>
      <c r="E202" s="141" t="s">
        <v>1</v>
      </c>
      <c r="F202" s="142" t="s">
        <v>201</v>
      </c>
      <c r="H202" s="143">
        <v>6</v>
      </c>
      <c r="I202" s="144"/>
      <c r="L202" s="140"/>
      <c r="M202" s="145"/>
      <c r="T202" s="146"/>
      <c r="AT202" s="141" t="s">
        <v>123</v>
      </c>
      <c r="AU202" s="141" t="s">
        <v>85</v>
      </c>
      <c r="AV202" s="12" t="s">
        <v>87</v>
      </c>
      <c r="AW202" s="12" t="s">
        <v>34</v>
      </c>
      <c r="AX202" s="12" t="s">
        <v>78</v>
      </c>
      <c r="AY202" s="141" t="s">
        <v>114</v>
      </c>
    </row>
    <row r="203" spans="2:65" s="13" customFormat="1">
      <c r="B203" s="147"/>
      <c r="D203" s="136" t="s">
        <v>123</v>
      </c>
      <c r="E203" s="148" t="s">
        <v>1</v>
      </c>
      <c r="F203" s="149" t="s">
        <v>133</v>
      </c>
      <c r="H203" s="150">
        <v>18</v>
      </c>
      <c r="I203" s="151"/>
      <c r="L203" s="147"/>
      <c r="M203" s="152"/>
      <c r="T203" s="153"/>
      <c r="AT203" s="148" t="s">
        <v>123</v>
      </c>
      <c r="AU203" s="148" t="s">
        <v>85</v>
      </c>
      <c r="AV203" s="13" t="s">
        <v>119</v>
      </c>
      <c r="AW203" s="13" t="s">
        <v>34</v>
      </c>
      <c r="AX203" s="13" t="s">
        <v>85</v>
      </c>
      <c r="AY203" s="148" t="s">
        <v>114</v>
      </c>
    </row>
    <row r="204" spans="2:65" s="12" customFormat="1">
      <c r="B204" s="140"/>
      <c r="D204" s="136" t="s">
        <v>123</v>
      </c>
      <c r="F204" s="142" t="s">
        <v>202</v>
      </c>
      <c r="H204" s="143">
        <v>36</v>
      </c>
      <c r="I204" s="144"/>
      <c r="L204" s="140"/>
      <c r="M204" s="145"/>
      <c r="T204" s="146"/>
      <c r="AT204" s="141" t="s">
        <v>123</v>
      </c>
      <c r="AU204" s="141" t="s">
        <v>85</v>
      </c>
      <c r="AV204" s="12" t="s">
        <v>87</v>
      </c>
      <c r="AW204" s="12" t="s">
        <v>4</v>
      </c>
      <c r="AX204" s="12" t="s">
        <v>85</v>
      </c>
      <c r="AY204" s="141" t="s">
        <v>114</v>
      </c>
    </row>
    <row r="205" spans="2:65" s="1" customFormat="1" ht="37.9" customHeight="1">
      <c r="B205" s="30"/>
      <c r="C205" s="123" t="s">
        <v>203</v>
      </c>
      <c r="D205" s="123" t="s">
        <v>115</v>
      </c>
      <c r="E205" s="124" t="s">
        <v>204</v>
      </c>
      <c r="F205" s="125" t="s">
        <v>205</v>
      </c>
      <c r="G205" s="126" t="s">
        <v>118</v>
      </c>
      <c r="H205" s="127">
        <v>12</v>
      </c>
      <c r="I205" s="128"/>
      <c r="J205" s="129">
        <f>ROUND(I205*H205,2)</f>
        <v>0</v>
      </c>
      <c r="K205" s="125" t="s">
        <v>613</v>
      </c>
      <c r="L205" s="30"/>
      <c r="M205" s="130" t="s">
        <v>1</v>
      </c>
      <c r="N205" s="131" t="s">
        <v>43</v>
      </c>
      <c r="P205" s="132">
        <f>O205*H205</f>
        <v>0</v>
      </c>
      <c r="Q205" s="132">
        <v>0</v>
      </c>
      <c r="R205" s="132">
        <f>Q205*H205</f>
        <v>0</v>
      </c>
      <c r="S205" s="132">
        <v>0</v>
      </c>
      <c r="T205" s="133">
        <f>S205*H205</f>
        <v>0</v>
      </c>
      <c r="AR205" s="134" t="s">
        <v>119</v>
      </c>
      <c r="AT205" s="134" t="s">
        <v>115</v>
      </c>
      <c r="AU205" s="134" t="s">
        <v>85</v>
      </c>
      <c r="AY205" s="15" t="s">
        <v>114</v>
      </c>
      <c r="BE205" s="135">
        <f>IF(N205="základní",J205,0)</f>
        <v>0</v>
      </c>
      <c r="BF205" s="135">
        <f>IF(N205="snížená",J205,0)</f>
        <v>0</v>
      </c>
      <c r="BG205" s="135">
        <f>IF(N205="zákl. přenesená",J205,0)</f>
        <v>0</v>
      </c>
      <c r="BH205" s="135">
        <f>IF(N205="sníž. přenesená",J205,0)</f>
        <v>0</v>
      </c>
      <c r="BI205" s="135">
        <f>IF(N205="nulová",J205,0)</f>
        <v>0</v>
      </c>
      <c r="BJ205" s="15" t="s">
        <v>85</v>
      </c>
      <c r="BK205" s="135">
        <f>ROUND(I205*H205,2)</f>
        <v>0</v>
      </c>
      <c r="BL205" s="15" t="s">
        <v>119</v>
      </c>
      <c r="BM205" s="134" t="s">
        <v>206</v>
      </c>
    </row>
    <row r="206" spans="2:65" s="1" customFormat="1" ht="58.5">
      <c r="B206" s="30"/>
      <c r="D206" s="136" t="s">
        <v>121</v>
      </c>
      <c r="F206" s="137" t="s">
        <v>122</v>
      </c>
      <c r="I206" s="138"/>
      <c r="L206" s="30"/>
      <c r="M206" s="139"/>
      <c r="T206" s="52"/>
      <c r="AT206" s="15" t="s">
        <v>121</v>
      </c>
      <c r="AU206" s="15" t="s">
        <v>85</v>
      </c>
    </row>
    <row r="207" spans="2:65" s="12" customFormat="1">
      <c r="B207" s="140"/>
      <c r="D207" s="136" t="s">
        <v>123</v>
      </c>
      <c r="E207" s="141" t="s">
        <v>1</v>
      </c>
      <c r="F207" s="142" t="s">
        <v>207</v>
      </c>
      <c r="H207" s="143">
        <v>2</v>
      </c>
      <c r="I207" s="144"/>
      <c r="L207" s="140"/>
      <c r="M207" s="145"/>
      <c r="T207" s="146"/>
      <c r="AT207" s="141" t="s">
        <v>123</v>
      </c>
      <c r="AU207" s="141" t="s">
        <v>85</v>
      </c>
      <c r="AV207" s="12" t="s">
        <v>87</v>
      </c>
      <c r="AW207" s="12" t="s">
        <v>34</v>
      </c>
      <c r="AX207" s="12" t="s">
        <v>78</v>
      </c>
      <c r="AY207" s="141" t="s">
        <v>114</v>
      </c>
    </row>
    <row r="208" spans="2:65" s="12" customFormat="1">
      <c r="B208" s="140"/>
      <c r="D208" s="136" t="s">
        <v>123</v>
      </c>
      <c r="E208" s="141" t="s">
        <v>1</v>
      </c>
      <c r="F208" s="142" t="s">
        <v>170</v>
      </c>
      <c r="H208" s="143">
        <v>4</v>
      </c>
      <c r="I208" s="144"/>
      <c r="L208" s="140"/>
      <c r="M208" s="145"/>
      <c r="T208" s="146"/>
      <c r="AT208" s="141" t="s">
        <v>123</v>
      </c>
      <c r="AU208" s="141" t="s">
        <v>85</v>
      </c>
      <c r="AV208" s="12" t="s">
        <v>87</v>
      </c>
      <c r="AW208" s="12" t="s">
        <v>34</v>
      </c>
      <c r="AX208" s="12" t="s">
        <v>78</v>
      </c>
      <c r="AY208" s="141" t="s">
        <v>114</v>
      </c>
    </row>
    <row r="209" spans="2:65" s="13" customFormat="1">
      <c r="B209" s="147"/>
      <c r="D209" s="136" t="s">
        <v>123</v>
      </c>
      <c r="E209" s="148" t="s">
        <v>1</v>
      </c>
      <c r="F209" s="149" t="s">
        <v>133</v>
      </c>
      <c r="H209" s="150">
        <v>6</v>
      </c>
      <c r="I209" s="151"/>
      <c r="L209" s="147"/>
      <c r="M209" s="152"/>
      <c r="T209" s="153"/>
      <c r="AT209" s="148" t="s">
        <v>123</v>
      </c>
      <c r="AU209" s="148" t="s">
        <v>85</v>
      </c>
      <c r="AV209" s="13" t="s">
        <v>119</v>
      </c>
      <c r="AW209" s="13" t="s">
        <v>34</v>
      </c>
      <c r="AX209" s="13" t="s">
        <v>85</v>
      </c>
      <c r="AY209" s="148" t="s">
        <v>114</v>
      </c>
    </row>
    <row r="210" spans="2:65" s="12" customFormat="1">
      <c r="B210" s="140"/>
      <c r="D210" s="136" t="s">
        <v>123</v>
      </c>
      <c r="F210" s="142" t="s">
        <v>171</v>
      </c>
      <c r="H210" s="143">
        <v>12</v>
      </c>
      <c r="I210" s="144"/>
      <c r="L210" s="140"/>
      <c r="M210" s="145"/>
      <c r="T210" s="146"/>
      <c r="AT210" s="141" t="s">
        <v>123</v>
      </c>
      <c r="AU210" s="141" t="s">
        <v>85</v>
      </c>
      <c r="AV210" s="12" t="s">
        <v>87</v>
      </c>
      <c r="AW210" s="12" t="s">
        <v>4</v>
      </c>
      <c r="AX210" s="12" t="s">
        <v>85</v>
      </c>
      <c r="AY210" s="141" t="s">
        <v>114</v>
      </c>
    </row>
    <row r="211" spans="2:65" s="1" customFormat="1" ht="37.9" customHeight="1">
      <c r="B211" s="30"/>
      <c r="C211" s="123" t="s">
        <v>208</v>
      </c>
      <c r="D211" s="123" t="s">
        <v>115</v>
      </c>
      <c r="E211" s="124" t="s">
        <v>209</v>
      </c>
      <c r="F211" s="125" t="s">
        <v>210</v>
      </c>
      <c r="G211" s="126" t="s">
        <v>118</v>
      </c>
      <c r="H211" s="127">
        <v>28</v>
      </c>
      <c r="I211" s="128"/>
      <c r="J211" s="129">
        <f>ROUND(I211*H211,2)</f>
        <v>0</v>
      </c>
      <c r="K211" s="125" t="s">
        <v>613</v>
      </c>
      <c r="L211" s="30"/>
      <c r="M211" s="130" t="s">
        <v>1</v>
      </c>
      <c r="N211" s="131" t="s">
        <v>43</v>
      </c>
      <c r="P211" s="132">
        <f>O211*H211</f>
        <v>0</v>
      </c>
      <c r="Q211" s="132">
        <v>0</v>
      </c>
      <c r="R211" s="132">
        <f>Q211*H211</f>
        <v>0</v>
      </c>
      <c r="S211" s="132">
        <v>0</v>
      </c>
      <c r="T211" s="133">
        <f>S211*H211</f>
        <v>0</v>
      </c>
      <c r="AR211" s="134" t="s">
        <v>119</v>
      </c>
      <c r="AT211" s="134" t="s">
        <v>115</v>
      </c>
      <c r="AU211" s="134" t="s">
        <v>85</v>
      </c>
      <c r="AY211" s="15" t="s">
        <v>114</v>
      </c>
      <c r="BE211" s="135">
        <f>IF(N211="základní",J211,0)</f>
        <v>0</v>
      </c>
      <c r="BF211" s="135">
        <f>IF(N211="snížená",J211,0)</f>
        <v>0</v>
      </c>
      <c r="BG211" s="135">
        <f>IF(N211="zákl. přenesená",J211,0)</f>
        <v>0</v>
      </c>
      <c r="BH211" s="135">
        <f>IF(N211="sníž. přenesená",J211,0)</f>
        <v>0</v>
      </c>
      <c r="BI211" s="135">
        <f>IF(N211="nulová",J211,0)</f>
        <v>0</v>
      </c>
      <c r="BJ211" s="15" t="s">
        <v>85</v>
      </c>
      <c r="BK211" s="135">
        <f>ROUND(I211*H211,2)</f>
        <v>0</v>
      </c>
      <c r="BL211" s="15" t="s">
        <v>119</v>
      </c>
      <c r="BM211" s="134" t="s">
        <v>211</v>
      </c>
    </row>
    <row r="212" spans="2:65" s="1" customFormat="1" ht="58.5">
      <c r="B212" s="30"/>
      <c r="D212" s="136" t="s">
        <v>121</v>
      </c>
      <c r="F212" s="137" t="s">
        <v>122</v>
      </c>
      <c r="I212" s="138"/>
      <c r="L212" s="30"/>
      <c r="M212" s="139"/>
      <c r="T212" s="52"/>
      <c r="AT212" s="15" t="s">
        <v>121</v>
      </c>
      <c r="AU212" s="15" t="s">
        <v>85</v>
      </c>
    </row>
    <row r="213" spans="2:65" s="12" customFormat="1">
      <c r="B213" s="140"/>
      <c r="D213" s="136" t="s">
        <v>123</v>
      </c>
      <c r="E213" s="141" t="s">
        <v>1</v>
      </c>
      <c r="F213" s="142" t="s">
        <v>207</v>
      </c>
      <c r="H213" s="143">
        <v>2</v>
      </c>
      <c r="I213" s="144"/>
      <c r="L213" s="140"/>
      <c r="M213" s="145"/>
      <c r="T213" s="146"/>
      <c r="AT213" s="141" t="s">
        <v>123</v>
      </c>
      <c r="AU213" s="141" t="s">
        <v>85</v>
      </c>
      <c r="AV213" s="12" t="s">
        <v>87</v>
      </c>
      <c r="AW213" s="12" t="s">
        <v>34</v>
      </c>
      <c r="AX213" s="12" t="s">
        <v>78</v>
      </c>
      <c r="AY213" s="141" t="s">
        <v>114</v>
      </c>
    </row>
    <row r="214" spans="2:65" s="12" customFormat="1">
      <c r="B214" s="140"/>
      <c r="D214" s="136" t="s">
        <v>123</v>
      </c>
      <c r="E214" s="141" t="s">
        <v>1</v>
      </c>
      <c r="F214" s="142" t="s">
        <v>189</v>
      </c>
      <c r="H214" s="143">
        <v>8</v>
      </c>
      <c r="I214" s="144"/>
      <c r="L214" s="140"/>
      <c r="M214" s="145"/>
      <c r="T214" s="146"/>
      <c r="AT214" s="141" t="s">
        <v>123</v>
      </c>
      <c r="AU214" s="141" t="s">
        <v>85</v>
      </c>
      <c r="AV214" s="12" t="s">
        <v>87</v>
      </c>
      <c r="AW214" s="12" t="s">
        <v>34</v>
      </c>
      <c r="AX214" s="12" t="s">
        <v>78</v>
      </c>
      <c r="AY214" s="141" t="s">
        <v>114</v>
      </c>
    </row>
    <row r="215" spans="2:65" s="12" customFormat="1">
      <c r="B215" s="140"/>
      <c r="D215" s="136" t="s">
        <v>123</v>
      </c>
      <c r="E215" s="141" t="s">
        <v>1</v>
      </c>
      <c r="F215" s="142" t="s">
        <v>170</v>
      </c>
      <c r="H215" s="143">
        <v>4</v>
      </c>
      <c r="I215" s="144"/>
      <c r="L215" s="140"/>
      <c r="M215" s="145"/>
      <c r="T215" s="146"/>
      <c r="AT215" s="141" t="s">
        <v>123</v>
      </c>
      <c r="AU215" s="141" t="s">
        <v>85</v>
      </c>
      <c r="AV215" s="12" t="s">
        <v>87</v>
      </c>
      <c r="AW215" s="12" t="s">
        <v>34</v>
      </c>
      <c r="AX215" s="12" t="s">
        <v>78</v>
      </c>
      <c r="AY215" s="141" t="s">
        <v>114</v>
      </c>
    </row>
    <row r="216" spans="2:65" s="13" customFormat="1">
      <c r="B216" s="147"/>
      <c r="D216" s="136" t="s">
        <v>123</v>
      </c>
      <c r="E216" s="148" t="s">
        <v>1</v>
      </c>
      <c r="F216" s="149" t="s">
        <v>133</v>
      </c>
      <c r="H216" s="150">
        <v>14</v>
      </c>
      <c r="I216" s="151"/>
      <c r="L216" s="147"/>
      <c r="M216" s="152"/>
      <c r="T216" s="153"/>
      <c r="AT216" s="148" t="s">
        <v>123</v>
      </c>
      <c r="AU216" s="148" t="s">
        <v>85</v>
      </c>
      <c r="AV216" s="13" t="s">
        <v>119</v>
      </c>
      <c r="AW216" s="13" t="s">
        <v>34</v>
      </c>
      <c r="AX216" s="13" t="s">
        <v>85</v>
      </c>
      <c r="AY216" s="148" t="s">
        <v>114</v>
      </c>
    </row>
    <row r="217" spans="2:65" s="12" customFormat="1">
      <c r="B217" s="140"/>
      <c r="D217" s="136" t="s">
        <v>123</v>
      </c>
      <c r="F217" s="142" t="s">
        <v>212</v>
      </c>
      <c r="H217" s="143">
        <v>28</v>
      </c>
      <c r="I217" s="144"/>
      <c r="L217" s="140"/>
      <c r="M217" s="145"/>
      <c r="T217" s="146"/>
      <c r="AT217" s="141" t="s">
        <v>123</v>
      </c>
      <c r="AU217" s="141" t="s">
        <v>85</v>
      </c>
      <c r="AV217" s="12" t="s">
        <v>87</v>
      </c>
      <c r="AW217" s="12" t="s">
        <v>4</v>
      </c>
      <c r="AX217" s="12" t="s">
        <v>85</v>
      </c>
      <c r="AY217" s="141" t="s">
        <v>114</v>
      </c>
    </row>
    <row r="218" spans="2:65" s="11" customFormat="1" ht="25.9" customHeight="1">
      <c r="B218" s="113"/>
      <c r="D218" s="114" t="s">
        <v>77</v>
      </c>
      <c r="E218" s="115" t="s">
        <v>213</v>
      </c>
      <c r="F218" s="115" t="s">
        <v>214</v>
      </c>
      <c r="I218" s="116"/>
      <c r="J218" s="117">
        <f>BK218</f>
        <v>0</v>
      </c>
      <c r="L218" s="113"/>
      <c r="M218" s="118"/>
      <c r="P218" s="119">
        <f>P219+P246+P276</f>
        <v>0</v>
      </c>
      <c r="R218" s="119">
        <f>R219+R246+R276</f>
        <v>0</v>
      </c>
      <c r="T218" s="120">
        <f>T219+T246+T276</f>
        <v>0</v>
      </c>
      <c r="AR218" s="114" t="s">
        <v>85</v>
      </c>
      <c r="AT218" s="121" t="s">
        <v>77</v>
      </c>
      <c r="AU218" s="121" t="s">
        <v>78</v>
      </c>
      <c r="AY218" s="114" t="s">
        <v>114</v>
      </c>
      <c r="BK218" s="122">
        <f>BK219+BK246+BK276</f>
        <v>0</v>
      </c>
    </row>
    <row r="219" spans="2:65" s="11" customFormat="1" ht="22.9" customHeight="1">
      <c r="B219" s="113"/>
      <c r="D219" s="114" t="s">
        <v>77</v>
      </c>
      <c r="E219" s="154" t="s">
        <v>215</v>
      </c>
      <c r="F219" s="154" t="s">
        <v>216</v>
      </c>
      <c r="I219" s="116"/>
      <c r="J219" s="155">
        <f>BK219</f>
        <v>0</v>
      </c>
      <c r="L219" s="113"/>
      <c r="M219" s="118"/>
      <c r="P219" s="119">
        <f>SUM(P220:P245)</f>
        <v>0</v>
      </c>
      <c r="R219" s="119">
        <f>SUM(R220:R245)</f>
        <v>0</v>
      </c>
      <c r="T219" s="120">
        <f>SUM(T220:T245)</f>
        <v>0</v>
      </c>
      <c r="AR219" s="114" t="s">
        <v>85</v>
      </c>
      <c r="AT219" s="121" t="s">
        <v>77</v>
      </c>
      <c r="AU219" s="121" t="s">
        <v>85</v>
      </c>
      <c r="AY219" s="114" t="s">
        <v>114</v>
      </c>
      <c r="BK219" s="122">
        <f>SUM(BK220:BK245)</f>
        <v>0</v>
      </c>
    </row>
    <row r="220" spans="2:65" s="1" customFormat="1" ht="16.5" customHeight="1">
      <c r="B220" s="30"/>
      <c r="C220" s="156" t="s">
        <v>217</v>
      </c>
      <c r="D220" s="156" t="s">
        <v>218</v>
      </c>
      <c r="E220" s="157" t="s">
        <v>219</v>
      </c>
      <c r="F220" s="158" t="s">
        <v>220</v>
      </c>
      <c r="G220" s="159" t="s">
        <v>118</v>
      </c>
      <c r="H220" s="160">
        <v>2</v>
      </c>
      <c r="I220" s="161"/>
      <c r="J220" s="162">
        <f t="shared" ref="J220:J245" si="0">ROUND(I220*H220,2)</f>
        <v>0</v>
      </c>
      <c r="K220" s="158" t="s">
        <v>613</v>
      </c>
      <c r="L220" s="163"/>
      <c r="M220" s="164" t="s">
        <v>1</v>
      </c>
      <c r="N220" s="165" t="s">
        <v>43</v>
      </c>
      <c r="P220" s="132">
        <f t="shared" ref="P220:P245" si="1">O220*H220</f>
        <v>0</v>
      </c>
      <c r="Q220" s="132">
        <v>0</v>
      </c>
      <c r="R220" s="132">
        <f t="shared" ref="R220:R245" si="2">Q220*H220</f>
        <v>0</v>
      </c>
      <c r="S220" s="132">
        <v>0</v>
      </c>
      <c r="T220" s="133">
        <f t="shared" ref="T220:T245" si="3">S220*H220</f>
        <v>0</v>
      </c>
      <c r="AR220" s="134" t="s">
        <v>172</v>
      </c>
      <c r="AT220" s="134" t="s">
        <v>218</v>
      </c>
      <c r="AU220" s="134" t="s">
        <v>87</v>
      </c>
      <c r="AY220" s="15" t="s">
        <v>114</v>
      </c>
      <c r="BE220" s="135">
        <f t="shared" ref="BE220:BE245" si="4">IF(N220="základní",J220,0)</f>
        <v>0</v>
      </c>
      <c r="BF220" s="135">
        <f t="shared" ref="BF220:BF245" si="5">IF(N220="snížená",J220,0)</f>
        <v>0</v>
      </c>
      <c r="BG220" s="135">
        <f t="shared" ref="BG220:BG245" si="6">IF(N220="zákl. přenesená",J220,0)</f>
        <v>0</v>
      </c>
      <c r="BH220" s="135">
        <f t="shared" ref="BH220:BH245" si="7">IF(N220="sníž. přenesená",J220,0)</f>
        <v>0</v>
      </c>
      <c r="BI220" s="135">
        <f t="shared" ref="BI220:BI245" si="8">IF(N220="nulová",J220,0)</f>
        <v>0</v>
      </c>
      <c r="BJ220" s="15" t="s">
        <v>85</v>
      </c>
      <c r="BK220" s="135">
        <f t="shared" ref="BK220:BK245" si="9">ROUND(I220*H220,2)</f>
        <v>0</v>
      </c>
      <c r="BL220" s="15" t="s">
        <v>119</v>
      </c>
      <c r="BM220" s="134" t="s">
        <v>221</v>
      </c>
    </row>
    <row r="221" spans="2:65" s="1" customFormat="1" ht="16.5" customHeight="1">
      <c r="B221" s="30"/>
      <c r="C221" s="156" t="s">
        <v>222</v>
      </c>
      <c r="D221" s="156" t="s">
        <v>218</v>
      </c>
      <c r="E221" s="157" t="s">
        <v>223</v>
      </c>
      <c r="F221" s="158" t="s">
        <v>224</v>
      </c>
      <c r="G221" s="159" t="s">
        <v>118</v>
      </c>
      <c r="H221" s="160">
        <v>2</v>
      </c>
      <c r="I221" s="161"/>
      <c r="J221" s="162">
        <f t="shared" si="0"/>
        <v>0</v>
      </c>
      <c r="K221" s="158" t="s">
        <v>613</v>
      </c>
      <c r="L221" s="163"/>
      <c r="M221" s="164" t="s">
        <v>1</v>
      </c>
      <c r="N221" s="165" t="s">
        <v>43</v>
      </c>
      <c r="P221" s="132">
        <f t="shared" si="1"/>
        <v>0</v>
      </c>
      <c r="Q221" s="132">
        <v>0</v>
      </c>
      <c r="R221" s="132">
        <f t="shared" si="2"/>
        <v>0</v>
      </c>
      <c r="S221" s="132">
        <v>0</v>
      </c>
      <c r="T221" s="133">
        <f t="shared" si="3"/>
        <v>0</v>
      </c>
      <c r="AR221" s="134" t="s">
        <v>172</v>
      </c>
      <c r="AT221" s="134" t="s">
        <v>218</v>
      </c>
      <c r="AU221" s="134" t="s">
        <v>87</v>
      </c>
      <c r="AY221" s="15" t="s">
        <v>114</v>
      </c>
      <c r="BE221" s="135">
        <f t="shared" si="4"/>
        <v>0</v>
      </c>
      <c r="BF221" s="135">
        <f t="shared" si="5"/>
        <v>0</v>
      </c>
      <c r="BG221" s="135">
        <f t="shared" si="6"/>
        <v>0</v>
      </c>
      <c r="BH221" s="135">
        <f t="shared" si="7"/>
        <v>0</v>
      </c>
      <c r="BI221" s="135">
        <f t="shared" si="8"/>
        <v>0</v>
      </c>
      <c r="BJ221" s="15" t="s">
        <v>85</v>
      </c>
      <c r="BK221" s="135">
        <f t="shared" si="9"/>
        <v>0</v>
      </c>
      <c r="BL221" s="15" t="s">
        <v>119</v>
      </c>
      <c r="BM221" s="134" t="s">
        <v>225</v>
      </c>
    </row>
    <row r="222" spans="2:65" s="1" customFormat="1" ht="16.5" customHeight="1">
      <c r="B222" s="30"/>
      <c r="C222" s="156" t="s">
        <v>226</v>
      </c>
      <c r="D222" s="156" t="s">
        <v>218</v>
      </c>
      <c r="E222" s="157" t="s">
        <v>227</v>
      </c>
      <c r="F222" s="158" t="s">
        <v>228</v>
      </c>
      <c r="G222" s="159" t="s">
        <v>118</v>
      </c>
      <c r="H222" s="160">
        <v>2</v>
      </c>
      <c r="I222" s="161"/>
      <c r="J222" s="162">
        <f t="shared" si="0"/>
        <v>0</v>
      </c>
      <c r="K222" s="158" t="s">
        <v>613</v>
      </c>
      <c r="L222" s="163"/>
      <c r="M222" s="164" t="s">
        <v>1</v>
      </c>
      <c r="N222" s="165" t="s">
        <v>43</v>
      </c>
      <c r="P222" s="132">
        <f t="shared" si="1"/>
        <v>0</v>
      </c>
      <c r="Q222" s="132">
        <v>0</v>
      </c>
      <c r="R222" s="132">
        <f t="shared" si="2"/>
        <v>0</v>
      </c>
      <c r="S222" s="132">
        <v>0</v>
      </c>
      <c r="T222" s="133">
        <f t="shared" si="3"/>
        <v>0</v>
      </c>
      <c r="AR222" s="134" t="s">
        <v>172</v>
      </c>
      <c r="AT222" s="134" t="s">
        <v>218</v>
      </c>
      <c r="AU222" s="134" t="s">
        <v>87</v>
      </c>
      <c r="AY222" s="15" t="s">
        <v>114</v>
      </c>
      <c r="BE222" s="135">
        <f t="shared" si="4"/>
        <v>0</v>
      </c>
      <c r="BF222" s="135">
        <f t="shared" si="5"/>
        <v>0</v>
      </c>
      <c r="BG222" s="135">
        <f t="shared" si="6"/>
        <v>0</v>
      </c>
      <c r="BH222" s="135">
        <f t="shared" si="7"/>
        <v>0</v>
      </c>
      <c r="BI222" s="135">
        <f t="shared" si="8"/>
        <v>0</v>
      </c>
      <c r="BJ222" s="15" t="s">
        <v>85</v>
      </c>
      <c r="BK222" s="135">
        <f t="shared" si="9"/>
        <v>0</v>
      </c>
      <c r="BL222" s="15" t="s">
        <v>119</v>
      </c>
      <c r="BM222" s="134" t="s">
        <v>229</v>
      </c>
    </row>
    <row r="223" spans="2:65" s="1" customFormat="1" ht="16.5" customHeight="1">
      <c r="B223" s="30"/>
      <c r="C223" s="156" t="s">
        <v>230</v>
      </c>
      <c r="D223" s="156" t="s">
        <v>218</v>
      </c>
      <c r="E223" s="157" t="s">
        <v>231</v>
      </c>
      <c r="F223" s="158" t="s">
        <v>232</v>
      </c>
      <c r="G223" s="159" t="s">
        <v>118</v>
      </c>
      <c r="H223" s="160">
        <v>2</v>
      </c>
      <c r="I223" s="161"/>
      <c r="J223" s="162">
        <f t="shared" si="0"/>
        <v>0</v>
      </c>
      <c r="K223" s="158" t="s">
        <v>613</v>
      </c>
      <c r="L223" s="163"/>
      <c r="M223" s="164" t="s">
        <v>1</v>
      </c>
      <c r="N223" s="165" t="s">
        <v>43</v>
      </c>
      <c r="P223" s="132">
        <f t="shared" si="1"/>
        <v>0</v>
      </c>
      <c r="Q223" s="132">
        <v>0</v>
      </c>
      <c r="R223" s="132">
        <f t="shared" si="2"/>
        <v>0</v>
      </c>
      <c r="S223" s="132">
        <v>0</v>
      </c>
      <c r="T223" s="133">
        <f t="shared" si="3"/>
        <v>0</v>
      </c>
      <c r="AR223" s="134" t="s">
        <v>172</v>
      </c>
      <c r="AT223" s="134" t="s">
        <v>218</v>
      </c>
      <c r="AU223" s="134" t="s">
        <v>87</v>
      </c>
      <c r="AY223" s="15" t="s">
        <v>114</v>
      </c>
      <c r="BE223" s="135">
        <f t="shared" si="4"/>
        <v>0</v>
      </c>
      <c r="BF223" s="135">
        <f t="shared" si="5"/>
        <v>0</v>
      </c>
      <c r="BG223" s="135">
        <f t="shared" si="6"/>
        <v>0</v>
      </c>
      <c r="BH223" s="135">
        <f t="shared" si="7"/>
        <v>0</v>
      </c>
      <c r="BI223" s="135">
        <f t="shared" si="8"/>
        <v>0</v>
      </c>
      <c r="BJ223" s="15" t="s">
        <v>85</v>
      </c>
      <c r="BK223" s="135">
        <f t="shared" si="9"/>
        <v>0</v>
      </c>
      <c r="BL223" s="15" t="s">
        <v>119</v>
      </c>
      <c r="BM223" s="134" t="s">
        <v>233</v>
      </c>
    </row>
    <row r="224" spans="2:65" s="1" customFormat="1" ht="16.5" customHeight="1">
      <c r="B224" s="30"/>
      <c r="C224" s="156" t="s">
        <v>234</v>
      </c>
      <c r="D224" s="156" t="s">
        <v>218</v>
      </c>
      <c r="E224" s="157" t="s">
        <v>235</v>
      </c>
      <c r="F224" s="158" t="s">
        <v>236</v>
      </c>
      <c r="G224" s="159" t="s">
        <v>118</v>
      </c>
      <c r="H224" s="160">
        <v>2</v>
      </c>
      <c r="I224" s="161"/>
      <c r="J224" s="162">
        <f t="shared" si="0"/>
        <v>0</v>
      </c>
      <c r="K224" s="158" t="s">
        <v>613</v>
      </c>
      <c r="L224" s="163"/>
      <c r="M224" s="164" t="s">
        <v>1</v>
      </c>
      <c r="N224" s="165" t="s">
        <v>43</v>
      </c>
      <c r="P224" s="132">
        <f t="shared" si="1"/>
        <v>0</v>
      </c>
      <c r="Q224" s="132">
        <v>0</v>
      </c>
      <c r="R224" s="132">
        <f t="shared" si="2"/>
        <v>0</v>
      </c>
      <c r="S224" s="132">
        <v>0</v>
      </c>
      <c r="T224" s="133">
        <f t="shared" si="3"/>
        <v>0</v>
      </c>
      <c r="AR224" s="134" t="s">
        <v>172</v>
      </c>
      <c r="AT224" s="134" t="s">
        <v>218</v>
      </c>
      <c r="AU224" s="134" t="s">
        <v>87</v>
      </c>
      <c r="AY224" s="15" t="s">
        <v>114</v>
      </c>
      <c r="BE224" s="135">
        <f t="shared" si="4"/>
        <v>0</v>
      </c>
      <c r="BF224" s="135">
        <f t="shared" si="5"/>
        <v>0</v>
      </c>
      <c r="BG224" s="135">
        <f t="shared" si="6"/>
        <v>0</v>
      </c>
      <c r="BH224" s="135">
        <f t="shared" si="7"/>
        <v>0</v>
      </c>
      <c r="BI224" s="135">
        <f t="shared" si="8"/>
        <v>0</v>
      </c>
      <c r="BJ224" s="15" t="s">
        <v>85</v>
      </c>
      <c r="BK224" s="135">
        <f t="shared" si="9"/>
        <v>0</v>
      </c>
      <c r="BL224" s="15" t="s">
        <v>119</v>
      </c>
      <c r="BM224" s="134" t="s">
        <v>237</v>
      </c>
    </row>
    <row r="225" spans="2:65" s="1" customFormat="1" ht="16.5" customHeight="1">
      <c r="B225" s="30"/>
      <c r="C225" s="156" t="s">
        <v>238</v>
      </c>
      <c r="D225" s="156" t="s">
        <v>218</v>
      </c>
      <c r="E225" s="157" t="s">
        <v>239</v>
      </c>
      <c r="F225" s="158" t="s">
        <v>240</v>
      </c>
      <c r="G225" s="159" t="s">
        <v>118</v>
      </c>
      <c r="H225" s="160">
        <v>2</v>
      </c>
      <c r="I225" s="161"/>
      <c r="J225" s="162">
        <f t="shared" si="0"/>
        <v>0</v>
      </c>
      <c r="K225" s="158" t="s">
        <v>613</v>
      </c>
      <c r="L225" s="163"/>
      <c r="M225" s="164" t="s">
        <v>1</v>
      </c>
      <c r="N225" s="165" t="s">
        <v>43</v>
      </c>
      <c r="P225" s="132">
        <f t="shared" si="1"/>
        <v>0</v>
      </c>
      <c r="Q225" s="132">
        <v>0</v>
      </c>
      <c r="R225" s="132">
        <f t="shared" si="2"/>
        <v>0</v>
      </c>
      <c r="S225" s="132">
        <v>0</v>
      </c>
      <c r="T225" s="133">
        <f t="shared" si="3"/>
        <v>0</v>
      </c>
      <c r="AR225" s="134" t="s">
        <v>172</v>
      </c>
      <c r="AT225" s="134" t="s">
        <v>218</v>
      </c>
      <c r="AU225" s="134" t="s">
        <v>87</v>
      </c>
      <c r="AY225" s="15" t="s">
        <v>114</v>
      </c>
      <c r="BE225" s="135">
        <f t="shared" si="4"/>
        <v>0</v>
      </c>
      <c r="BF225" s="135">
        <f t="shared" si="5"/>
        <v>0</v>
      </c>
      <c r="BG225" s="135">
        <f t="shared" si="6"/>
        <v>0</v>
      </c>
      <c r="BH225" s="135">
        <f t="shared" si="7"/>
        <v>0</v>
      </c>
      <c r="BI225" s="135">
        <f t="shared" si="8"/>
        <v>0</v>
      </c>
      <c r="BJ225" s="15" t="s">
        <v>85</v>
      </c>
      <c r="BK225" s="135">
        <f t="shared" si="9"/>
        <v>0</v>
      </c>
      <c r="BL225" s="15" t="s">
        <v>119</v>
      </c>
      <c r="BM225" s="134" t="s">
        <v>241</v>
      </c>
    </row>
    <row r="226" spans="2:65" s="1" customFormat="1" ht="16.5" customHeight="1">
      <c r="B226" s="30"/>
      <c r="C226" s="156" t="s">
        <v>7</v>
      </c>
      <c r="D226" s="156" t="s">
        <v>218</v>
      </c>
      <c r="E226" s="157" t="s">
        <v>242</v>
      </c>
      <c r="F226" s="158" t="s">
        <v>243</v>
      </c>
      <c r="G226" s="159" t="s">
        <v>118</v>
      </c>
      <c r="H226" s="160">
        <v>2</v>
      </c>
      <c r="I226" s="161"/>
      <c r="J226" s="162">
        <f t="shared" si="0"/>
        <v>0</v>
      </c>
      <c r="K226" s="158" t="s">
        <v>613</v>
      </c>
      <c r="L226" s="163"/>
      <c r="M226" s="164" t="s">
        <v>1</v>
      </c>
      <c r="N226" s="165" t="s">
        <v>43</v>
      </c>
      <c r="P226" s="132">
        <f t="shared" si="1"/>
        <v>0</v>
      </c>
      <c r="Q226" s="132">
        <v>0</v>
      </c>
      <c r="R226" s="132">
        <f t="shared" si="2"/>
        <v>0</v>
      </c>
      <c r="S226" s="132">
        <v>0</v>
      </c>
      <c r="T226" s="133">
        <f t="shared" si="3"/>
        <v>0</v>
      </c>
      <c r="AR226" s="134" t="s">
        <v>172</v>
      </c>
      <c r="AT226" s="134" t="s">
        <v>218</v>
      </c>
      <c r="AU226" s="134" t="s">
        <v>87</v>
      </c>
      <c r="AY226" s="15" t="s">
        <v>114</v>
      </c>
      <c r="BE226" s="135">
        <f t="shared" si="4"/>
        <v>0</v>
      </c>
      <c r="BF226" s="135">
        <f t="shared" si="5"/>
        <v>0</v>
      </c>
      <c r="BG226" s="135">
        <f t="shared" si="6"/>
        <v>0</v>
      </c>
      <c r="BH226" s="135">
        <f t="shared" si="7"/>
        <v>0</v>
      </c>
      <c r="BI226" s="135">
        <f t="shared" si="8"/>
        <v>0</v>
      </c>
      <c r="BJ226" s="15" t="s">
        <v>85</v>
      </c>
      <c r="BK226" s="135">
        <f t="shared" si="9"/>
        <v>0</v>
      </c>
      <c r="BL226" s="15" t="s">
        <v>119</v>
      </c>
      <c r="BM226" s="134" t="s">
        <v>244</v>
      </c>
    </row>
    <row r="227" spans="2:65" s="1" customFormat="1" ht="16.5" customHeight="1">
      <c r="B227" s="30"/>
      <c r="C227" s="156" t="s">
        <v>245</v>
      </c>
      <c r="D227" s="156" t="s">
        <v>218</v>
      </c>
      <c r="E227" s="157" t="s">
        <v>246</v>
      </c>
      <c r="F227" s="158" t="s">
        <v>247</v>
      </c>
      <c r="G227" s="159" t="s">
        <v>118</v>
      </c>
      <c r="H227" s="160">
        <v>2</v>
      </c>
      <c r="I227" s="161"/>
      <c r="J227" s="162">
        <f t="shared" si="0"/>
        <v>0</v>
      </c>
      <c r="K227" s="158" t="s">
        <v>613</v>
      </c>
      <c r="L227" s="163"/>
      <c r="M227" s="164" t="s">
        <v>1</v>
      </c>
      <c r="N227" s="165" t="s">
        <v>43</v>
      </c>
      <c r="P227" s="132">
        <f t="shared" si="1"/>
        <v>0</v>
      </c>
      <c r="Q227" s="132">
        <v>0</v>
      </c>
      <c r="R227" s="132">
        <f t="shared" si="2"/>
        <v>0</v>
      </c>
      <c r="S227" s="132">
        <v>0</v>
      </c>
      <c r="T227" s="133">
        <f t="shared" si="3"/>
        <v>0</v>
      </c>
      <c r="AR227" s="134" t="s">
        <v>172</v>
      </c>
      <c r="AT227" s="134" t="s">
        <v>218</v>
      </c>
      <c r="AU227" s="134" t="s">
        <v>87</v>
      </c>
      <c r="AY227" s="15" t="s">
        <v>114</v>
      </c>
      <c r="BE227" s="135">
        <f t="shared" si="4"/>
        <v>0</v>
      </c>
      <c r="BF227" s="135">
        <f t="shared" si="5"/>
        <v>0</v>
      </c>
      <c r="BG227" s="135">
        <f t="shared" si="6"/>
        <v>0</v>
      </c>
      <c r="BH227" s="135">
        <f t="shared" si="7"/>
        <v>0</v>
      </c>
      <c r="BI227" s="135">
        <f t="shared" si="8"/>
        <v>0</v>
      </c>
      <c r="BJ227" s="15" t="s">
        <v>85</v>
      </c>
      <c r="BK227" s="135">
        <f t="shared" si="9"/>
        <v>0</v>
      </c>
      <c r="BL227" s="15" t="s">
        <v>119</v>
      </c>
      <c r="BM227" s="134" t="s">
        <v>248</v>
      </c>
    </row>
    <row r="228" spans="2:65" s="1" customFormat="1" ht="16.5" customHeight="1">
      <c r="B228" s="30"/>
      <c r="C228" s="156" t="s">
        <v>249</v>
      </c>
      <c r="D228" s="156" t="s">
        <v>218</v>
      </c>
      <c r="E228" s="157" t="s">
        <v>250</v>
      </c>
      <c r="F228" s="158" t="s">
        <v>251</v>
      </c>
      <c r="G228" s="159" t="s">
        <v>118</v>
      </c>
      <c r="H228" s="160">
        <v>2</v>
      </c>
      <c r="I228" s="161"/>
      <c r="J228" s="162">
        <f t="shared" si="0"/>
        <v>0</v>
      </c>
      <c r="K228" s="158" t="s">
        <v>613</v>
      </c>
      <c r="L228" s="163"/>
      <c r="M228" s="164" t="s">
        <v>1</v>
      </c>
      <c r="N228" s="165" t="s">
        <v>43</v>
      </c>
      <c r="P228" s="132">
        <f t="shared" si="1"/>
        <v>0</v>
      </c>
      <c r="Q228" s="132">
        <v>0</v>
      </c>
      <c r="R228" s="132">
        <f t="shared" si="2"/>
        <v>0</v>
      </c>
      <c r="S228" s="132">
        <v>0</v>
      </c>
      <c r="T228" s="133">
        <f t="shared" si="3"/>
        <v>0</v>
      </c>
      <c r="AR228" s="134" t="s">
        <v>172</v>
      </c>
      <c r="AT228" s="134" t="s">
        <v>218</v>
      </c>
      <c r="AU228" s="134" t="s">
        <v>87</v>
      </c>
      <c r="AY228" s="15" t="s">
        <v>114</v>
      </c>
      <c r="BE228" s="135">
        <f t="shared" si="4"/>
        <v>0</v>
      </c>
      <c r="BF228" s="135">
        <f t="shared" si="5"/>
        <v>0</v>
      </c>
      <c r="BG228" s="135">
        <f t="shared" si="6"/>
        <v>0</v>
      </c>
      <c r="BH228" s="135">
        <f t="shared" si="7"/>
        <v>0</v>
      </c>
      <c r="BI228" s="135">
        <f t="shared" si="8"/>
        <v>0</v>
      </c>
      <c r="BJ228" s="15" t="s">
        <v>85</v>
      </c>
      <c r="BK228" s="135">
        <f t="shared" si="9"/>
        <v>0</v>
      </c>
      <c r="BL228" s="15" t="s">
        <v>119</v>
      </c>
      <c r="BM228" s="134" t="s">
        <v>252</v>
      </c>
    </row>
    <row r="229" spans="2:65" s="1" customFormat="1" ht="16.5" customHeight="1">
      <c r="B229" s="30"/>
      <c r="C229" s="156" t="s">
        <v>253</v>
      </c>
      <c r="D229" s="156" t="s">
        <v>218</v>
      </c>
      <c r="E229" s="157" t="s">
        <v>85</v>
      </c>
      <c r="F229" s="158" t="s">
        <v>254</v>
      </c>
      <c r="G229" s="159" t="s">
        <v>255</v>
      </c>
      <c r="H229" s="160">
        <v>40</v>
      </c>
      <c r="I229" s="161"/>
      <c r="J229" s="162">
        <f t="shared" si="0"/>
        <v>0</v>
      </c>
      <c r="K229" s="158" t="s">
        <v>613</v>
      </c>
      <c r="L229" s="163"/>
      <c r="M229" s="164" t="s">
        <v>1</v>
      </c>
      <c r="N229" s="165" t="s">
        <v>43</v>
      </c>
      <c r="P229" s="132">
        <f t="shared" si="1"/>
        <v>0</v>
      </c>
      <c r="Q229" s="132">
        <v>0</v>
      </c>
      <c r="R229" s="132">
        <f t="shared" si="2"/>
        <v>0</v>
      </c>
      <c r="S229" s="132">
        <v>0</v>
      </c>
      <c r="T229" s="133">
        <f t="shared" si="3"/>
        <v>0</v>
      </c>
      <c r="AR229" s="134" t="s">
        <v>172</v>
      </c>
      <c r="AT229" s="134" t="s">
        <v>218</v>
      </c>
      <c r="AU229" s="134" t="s">
        <v>87</v>
      </c>
      <c r="AY229" s="15" t="s">
        <v>114</v>
      </c>
      <c r="BE229" s="135">
        <f t="shared" si="4"/>
        <v>0</v>
      </c>
      <c r="BF229" s="135">
        <f t="shared" si="5"/>
        <v>0</v>
      </c>
      <c r="BG229" s="135">
        <f t="shared" si="6"/>
        <v>0</v>
      </c>
      <c r="BH229" s="135">
        <f t="shared" si="7"/>
        <v>0</v>
      </c>
      <c r="BI229" s="135">
        <f t="shared" si="8"/>
        <v>0</v>
      </c>
      <c r="BJ229" s="15" t="s">
        <v>85</v>
      </c>
      <c r="BK229" s="135">
        <f t="shared" si="9"/>
        <v>0</v>
      </c>
      <c r="BL229" s="15" t="s">
        <v>119</v>
      </c>
      <c r="BM229" s="134" t="s">
        <v>256</v>
      </c>
    </row>
    <row r="230" spans="2:65" s="1" customFormat="1" ht="16.5" customHeight="1">
      <c r="B230" s="30"/>
      <c r="C230" s="156" t="s">
        <v>257</v>
      </c>
      <c r="D230" s="156" t="s">
        <v>218</v>
      </c>
      <c r="E230" s="157" t="s">
        <v>258</v>
      </c>
      <c r="F230" s="158" t="s">
        <v>259</v>
      </c>
      <c r="G230" s="159" t="s">
        <v>118</v>
      </c>
      <c r="H230" s="160">
        <v>10</v>
      </c>
      <c r="I230" s="161"/>
      <c r="J230" s="162">
        <f t="shared" si="0"/>
        <v>0</v>
      </c>
      <c r="K230" s="158" t="s">
        <v>613</v>
      </c>
      <c r="L230" s="163"/>
      <c r="M230" s="164" t="s">
        <v>1</v>
      </c>
      <c r="N230" s="165" t="s">
        <v>43</v>
      </c>
      <c r="P230" s="132">
        <f t="shared" si="1"/>
        <v>0</v>
      </c>
      <c r="Q230" s="132">
        <v>0</v>
      </c>
      <c r="R230" s="132">
        <f t="shared" si="2"/>
        <v>0</v>
      </c>
      <c r="S230" s="132">
        <v>0</v>
      </c>
      <c r="T230" s="133">
        <f t="shared" si="3"/>
        <v>0</v>
      </c>
      <c r="AR230" s="134" t="s">
        <v>172</v>
      </c>
      <c r="AT230" s="134" t="s">
        <v>218</v>
      </c>
      <c r="AU230" s="134" t="s">
        <v>87</v>
      </c>
      <c r="AY230" s="15" t="s">
        <v>114</v>
      </c>
      <c r="BE230" s="135">
        <f t="shared" si="4"/>
        <v>0</v>
      </c>
      <c r="BF230" s="135">
        <f t="shared" si="5"/>
        <v>0</v>
      </c>
      <c r="BG230" s="135">
        <f t="shared" si="6"/>
        <v>0</v>
      </c>
      <c r="BH230" s="135">
        <f t="shared" si="7"/>
        <v>0</v>
      </c>
      <c r="BI230" s="135">
        <f t="shared" si="8"/>
        <v>0</v>
      </c>
      <c r="BJ230" s="15" t="s">
        <v>85</v>
      </c>
      <c r="BK230" s="135">
        <f t="shared" si="9"/>
        <v>0</v>
      </c>
      <c r="BL230" s="15" t="s">
        <v>119</v>
      </c>
      <c r="BM230" s="134" t="s">
        <v>260</v>
      </c>
    </row>
    <row r="231" spans="2:65" s="1" customFormat="1" ht="16.5" customHeight="1">
      <c r="B231" s="30"/>
      <c r="C231" s="156" t="s">
        <v>261</v>
      </c>
      <c r="D231" s="156" t="s">
        <v>218</v>
      </c>
      <c r="E231" s="157" t="s">
        <v>262</v>
      </c>
      <c r="F231" s="158" t="s">
        <v>263</v>
      </c>
      <c r="G231" s="159" t="s">
        <v>118</v>
      </c>
      <c r="H231" s="160">
        <v>10</v>
      </c>
      <c r="I231" s="161"/>
      <c r="J231" s="162">
        <f t="shared" si="0"/>
        <v>0</v>
      </c>
      <c r="K231" s="158" t="s">
        <v>613</v>
      </c>
      <c r="L231" s="163"/>
      <c r="M231" s="164" t="s">
        <v>1</v>
      </c>
      <c r="N231" s="165" t="s">
        <v>43</v>
      </c>
      <c r="P231" s="132">
        <f t="shared" si="1"/>
        <v>0</v>
      </c>
      <c r="Q231" s="132">
        <v>0</v>
      </c>
      <c r="R231" s="132">
        <f t="shared" si="2"/>
        <v>0</v>
      </c>
      <c r="S231" s="132">
        <v>0</v>
      </c>
      <c r="T231" s="133">
        <f t="shared" si="3"/>
        <v>0</v>
      </c>
      <c r="AR231" s="134" t="s">
        <v>172</v>
      </c>
      <c r="AT231" s="134" t="s">
        <v>218</v>
      </c>
      <c r="AU231" s="134" t="s">
        <v>87</v>
      </c>
      <c r="AY231" s="15" t="s">
        <v>114</v>
      </c>
      <c r="BE231" s="135">
        <f t="shared" si="4"/>
        <v>0</v>
      </c>
      <c r="BF231" s="135">
        <f t="shared" si="5"/>
        <v>0</v>
      </c>
      <c r="BG231" s="135">
        <f t="shared" si="6"/>
        <v>0</v>
      </c>
      <c r="BH231" s="135">
        <f t="shared" si="7"/>
        <v>0</v>
      </c>
      <c r="BI231" s="135">
        <f t="shared" si="8"/>
        <v>0</v>
      </c>
      <c r="BJ231" s="15" t="s">
        <v>85</v>
      </c>
      <c r="BK231" s="135">
        <f t="shared" si="9"/>
        <v>0</v>
      </c>
      <c r="BL231" s="15" t="s">
        <v>119</v>
      </c>
      <c r="BM231" s="134" t="s">
        <v>264</v>
      </c>
    </row>
    <row r="232" spans="2:65" s="1" customFormat="1" ht="16.5" customHeight="1">
      <c r="B232" s="30"/>
      <c r="C232" s="156" t="s">
        <v>265</v>
      </c>
      <c r="D232" s="156" t="s">
        <v>218</v>
      </c>
      <c r="E232" s="157" t="s">
        <v>266</v>
      </c>
      <c r="F232" s="158" t="s">
        <v>267</v>
      </c>
      <c r="G232" s="159" t="s">
        <v>118</v>
      </c>
      <c r="H232" s="160">
        <v>10</v>
      </c>
      <c r="I232" s="161"/>
      <c r="J232" s="162">
        <f t="shared" si="0"/>
        <v>0</v>
      </c>
      <c r="K232" s="158" t="s">
        <v>613</v>
      </c>
      <c r="L232" s="163"/>
      <c r="M232" s="164" t="s">
        <v>1</v>
      </c>
      <c r="N232" s="165" t="s">
        <v>43</v>
      </c>
      <c r="P232" s="132">
        <f t="shared" si="1"/>
        <v>0</v>
      </c>
      <c r="Q232" s="132">
        <v>0</v>
      </c>
      <c r="R232" s="132">
        <f t="shared" si="2"/>
        <v>0</v>
      </c>
      <c r="S232" s="132">
        <v>0</v>
      </c>
      <c r="T232" s="133">
        <f t="shared" si="3"/>
        <v>0</v>
      </c>
      <c r="AR232" s="134" t="s">
        <v>172</v>
      </c>
      <c r="AT232" s="134" t="s">
        <v>218</v>
      </c>
      <c r="AU232" s="134" t="s">
        <v>87</v>
      </c>
      <c r="AY232" s="15" t="s">
        <v>114</v>
      </c>
      <c r="BE232" s="135">
        <f t="shared" si="4"/>
        <v>0</v>
      </c>
      <c r="BF232" s="135">
        <f t="shared" si="5"/>
        <v>0</v>
      </c>
      <c r="BG232" s="135">
        <f t="shared" si="6"/>
        <v>0</v>
      </c>
      <c r="BH232" s="135">
        <f t="shared" si="7"/>
        <v>0</v>
      </c>
      <c r="BI232" s="135">
        <f t="shared" si="8"/>
        <v>0</v>
      </c>
      <c r="BJ232" s="15" t="s">
        <v>85</v>
      </c>
      <c r="BK232" s="135">
        <f t="shared" si="9"/>
        <v>0</v>
      </c>
      <c r="BL232" s="15" t="s">
        <v>119</v>
      </c>
      <c r="BM232" s="134" t="s">
        <v>268</v>
      </c>
    </row>
    <row r="233" spans="2:65" s="1" customFormat="1" ht="16.5" customHeight="1">
      <c r="B233" s="30"/>
      <c r="C233" s="156" t="s">
        <v>269</v>
      </c>
      <c r="D233" s="156" t="s">
        <v>218</v>
      </c>
      <c r="E233" s="157" t="s">
        <v>270</v>
      </c>
      <c r="F233" s="158" t="s">
        <v>271</v>
      </c>
      <c r="G233" s="159" t="s">
        <v>118</v>
      </c>
      <c r="H233" s="160">
        <v>10</v>
      </c>
      <c r="I233" s="161"/>
      <c r="J233" s="162">
        <f t="shared" si="0"/>
        <v>0</v>
      </c>
      <c r="K233" s="158" t="s">
        <v>613</v>
      </c>
      <c r="L233" s="163"/>
      <c r="M233" s="164" t="s">
        <v>1</v>
      </c>
      <c r="N233" s="165" t="s">
        <v>43</v>
      </c>
      <c r="P233" s="132">
        <f t="shared" si="1"/>
        <v>0</v>
      </c>
      <c r="Q233" s="132">
        <v>0</v>
      </c>
      <c r="R233" s="132">
        <f t="shared" si="2"/>
        <v>0</v>
      </c>
      <c r="S233" s="132">
        <v>0</v>
      </c>
      <c r="T233" s="133">
        <f t="shared" si="3"/>
        <v>0</v>
      </c>
      <c r="AR233" s="134" t="s">
        <v>172</v>
      </c>
      <c r="AT233" s="134" t="s">
        <v>218</v>
      </c>
      <c r="AU233" s="134" t="s">
        <v>87</v>
      </c>
      <c r="AY233" s="15" t="s">
        <v>114</v>
      </c>
      <c r="BE233" s="135">
        <f t="shared" si="4"/>
        <v>0</v>
      </c>
      <c r="BF233" s="135">
        <f t="shared" si="5"/>
        <v>0</v>
      </c>
      <c r="BG233" s="135">
        <f t="shared" si="6"/>
        <v>0</v>
      </c>
      <c r="BH233" s="135">
        <f t="shared" si="7"/>
        <v>0</v>
      </c>
      <c r="BI233" s="135">
        <f t="shared" si="8"/>
        <v>0</v>
      </c>
      <c r="BJ233" s="15" t="s">
        <v>85</v>
      </c>
      <c r="BK233" s="135">
        <f t="shared" si="9"/>
        <v>0</v>
      </c>
      <c r="BL233" s="15" t="s">
        <v>119</v>
      </c>
      <c r="BM233" s="134" t="s">
        <v>272</v>
      </c>
    </row>
    <row r="234" spans="2:65" s="1" customFormat="1" ht="16.5" customHeight="1">
      <c r="B234" s="30"/>
      <c r="C234" s="156" t="s">
        <v>273</v>
      </c>
      <c r="D234" s="156" t="s">
        <v>218</v>
      </c>
      <c r="E234" s="157" t="s">
        <v>274</v>
      </c>
      <c r="F234" s="158" t="s">
        <v>275</v>
      </c>
      <c r="G234" s="159" t="s">
        <v>255</v>
      </c>
      <c r="H234" s="160">
        <v>10</v>
      </c>
      <c r="I234" s="161"/>
      <c r="J234" s="162">
        <f t="shared" si="0"/>
        <v>0</v>
      </c>
      <c r="K234" s="158" t="s">
        <v>613</v>
      </c>
      <c r="L234" s="163"/>
      <c r="M234" s="164" t="s">
        <v>1</v>
      </c>
      <c r="N234" s="165" t="s">
        <v>43</v>
      </c>
      <c r="P234" s="132">
        <f t="shared" si="1"/>
        <v>0</v>
      </c>
      <c r="Q234" s="132">
        <v>0</v>
      </c>
      <c r="R234" s="132">
        <f t="shared" si="2"/>
        <v>0</v>
      </c>
      <c r="S234" s="132">
        <v>0</v>
      </c>
      <c r="T234" s="133">
        <f t="shared" si="3"/>
        <v>0</v>
      </c>
      <c r="AR234" s="134" t="s">
        <v>172</v>
      </c>
      <c r="AT234" s="134" t="s">
        <v>218</v>
      </c>
      <c r="AU234" s="134" t="s">
        <v>87</v>
      </c>
      <c r="AY234" s="15" t="s">
        <v>114</v>
      </c>
      <c r="BE234" s="135">
        <f t="shared" si="4"/>
        <v>0</v>
      </c>
      <c r="BF234" s="135">
        <f t="shared" si="5"/>
        <v>0</v>
      </c>
      <c r="BG234" s="135">
        <f t="shared" si="6"/>
        <v>0</v>
      </c>
      <c r="BH234" s="135">
        <f t="shared" si="7"/>
        <v>0</v>
      </c>
      <c r="BI234" s="135">
        <f t="shared" si="8"/>
        <v>0</v>
      </c>
      <c r="BJ234" s="15" t="s">
        <v>85</v>
      </c>
      <c r="BK234" s="135">
        <f t="shared" si="9"/>
        <v>0</v>
      </c>
      <c r="BL234" s="15" t="s">
        <v>119</v>
      </c>
      <c r="BM234" s="134" t="s">
        <v>276</v>
      </c>
    </row>
    <row r="235" spans="2:65" s="1" customFormat="1" ht="16.5" customHeight="1">
      <c r="B235" s="30"/>
      <c r="C235" s="156" t="s">
        <v>277</v>
      </c>
      <c r="D235" s="156" t="s">
        <v>218</v>
      </c>
      <c r="E235" s="157" t="s">
        <v>278</v>
      </c>
      <c r="F235" s="158" t="s">
        <v>279</v>
      </c>
      <c r="G235" s="159" t="s">
        <v>255</v>
      </c>
      <c r="H235" s="160">
        <v>10</v>
      </c>
      <c r="I235" s="161"/>
      <c r="J235" s="162">
        <f t="shared" si="0"/>
        <v>0</v>
      </c>
      <c r="K235" s="158" t="s">
        <v>613</v>
      </c>
      <c r="L235" s="163"/>
      <c r="M235" s="164" t="s">
        <v>1</v>
      </c>
      <c r="N235" s="165" t="s">
        <v>43</v>
      </c>
      <c r="P235" s="132">
        <f t="shared" si="1"/>
        <v>0</v>
      </c>
      <c r="Q235" s="132">
        <v>0</v>
      </c>
      <c r="R235" s="132">
        <f t="shared" si="2"/>
        <v>0</v>
      </c>
      <c r="S235" s="132">
        <v>0</v>
      </c>
      <c r="T235" s="133">
        <f t="shared" si="3"/>
        <v>0</v>
      </c>
      <c r="AR235" s="134" t="s">
        <v>172</v>
      </c>
      <c r="AT235" s="134" t="s">
        <v>218</v>
      </c>
      <c r="AU235" s="134" t="s">
        <v>87</v>
      </c>
      <c r="AY235" s="15" t="s">
        <v>114</v>
      </c>
      <c r="BE235" s="135">
        <f t="shared" si="4"/>
        <v>0</v>
      </c>
      <c r="BF235" s="135">
        <f t="shared" si="5"/>
        <v>0</v>
      </c>
      <c r="BG235" s="135">
        <f t="shared" si="6"/>
        <v>0</v>
      </c>
      <c r="BH235" s="135">
        <f t="shared" si="7"/>
        <v>0</v>
      </c>
      <c r="BI235" s="135">
        <f t="shared" si="8"/>
        <v>0</v>
      </c>
      <c r="BJ235" s="15" t="s">
        <v>85</v>
      </c>
      <c r="BK235" s="135">
        <f t="shared" si="9"/>
        <v>0</v>
      </c>
      <c r="BL235" s="15" t="s">
        <v>119</v>
      </c>
      <c r="BM235" s="134" t="s">
        <v>280</v>
      </c>
    </row>
    <row r="236" spans="2:65" s="1" customFormat="1" ht="16.5" customHeight="1">
      <c r="B236" s="30"/>
      <c r="C236" s="156" t="s">
        <v>281</v>
      </c>
      <c r="D236" s="156" t="s">
        <v>218</v>
      </c>
      <c r="E236" s="157" t="s">
        <v>282</v>
      </c>
      <c r="F236" s="158" t="s">
        <v>283</v>
      </c>
      <c r="G236" s="159" t="s">
        <v>255</v>
      </c>
      <c r="H236" s="160">
        <v>10</v>
      </c>
      <c r="I236" s="161"/>
      <c r="J236" s="162">
        <f t="shared" si="0"/>
        <v>0</v>
      </c>
      <c r="K236" s="158" t="s">
        <v>613</v>
      </c>
      <c r="L236" s="163"/>
      <c r="M236" s="164" t="s">
        <v>1</v>
      </c>
      <c r="N236" s="165" t="s">
        <v>43</v>
      </c>
      <c r="P236" s="132">
        <f t="shared" si="1"/>
        <v>0</v>
      </c>
      <c r="Q236" s="132">
        <v>0</v>
      </c>
      <c r="R236" s="132">
        <f t="shared" si="2"/>
        <v>0</v>
      </c>
      <c r="S236" s="132">
        <v>0</v>
      </c>
      <c r="T236" s="133">
        <f t="shared" si="3"/>
        <v>0</v>
      </c>
      <c r="AR236" s="134" t="s">
        <v>172</v>
      </c>
      <c r="AT236" s="134" t="s">
        <v>218</v>
      </c>
      <c r="AU236" s="134" t="s">
        <v>87</v>
      </c>
      <c r="AY236" s="15" t="s">
        <v>114</v>
      </c>
      <c r="BE236" s="135">
        <f t="shared" si="4"/>
        <v>0</v>
      </c>
      <c r="BF236" s="135">
        <f t="shared" si="5"/>
        <v>0</v>
      </c>
      <c r="BG236" s="135">
        <f t="shared" si="6"/>
        <v>0</v>
      </c>
      <c r="BH236" s="135">
        <f t="shared" si="7"/>
        <v>0</v>
      </c>
      <c r="BI236" s="135">
        <f t="shared" si="8"/>
        <v>0</v>
      </c>
      <c r="BJ236" s="15" t="s">
        <v>85</v>
      </c>
      <c r="BK236" s="135">
        <f t="shared" si="9"/>
        <v>0</v>
      </c>
      <c r="BL236" s="15" t="s">
        <v>119</v>
      </c>
      <c r="BM236" s="134" t="s">
        <v>284</v>
      </c>
    </row>
    <row r="237" spans="2:65" s="1" customFormat="1" ht="16.5" customHeight="1">
      <c r="B237" s="30"/>
      <c r="C237" s="156" t="s">
        <v>285</v>
      </c>
      <c r="D237" s="156" t="s">
        <v>218</v>
      </c>
      <c r="E237" s="157" t="s">
        <v>286</v>
      </c>
      <c r="F237" s="158" t="s">
        <v>287</v>
      </c>
      <c r="G237" s="159" t="s">
        <v>118</v>
      </c>
      <c r="H237" s="160">
        <v>10</v>
      </c>
      <c r="I237" s="161"/>
      <c r="J237" s="162">
        <f t="shared" si="0"/>
        <v>0</v>
      </c>
      <c r="K237" s="158" t="s">
        <v>613</v>
      </c>
      <c r="L237" s="163"/>
      <c r="M237" s="164" t="s">
        <v>1</v>
      </c>
      <c r="N237" s="165" t="s">
        <v>43</v>
      </c>
      <c r="P237" s="132">
        <f t="shared" si="1"/>
        <v>0</v>
      </c>
      <c r="Q237" s="132">
        <v>0</v>
      </c>
      <c r="R237" s="132">
        <f t="shared" si="2"/>
        <v>0</v>
      </c>
      <c r="S237" s="132">
        <v>0</v>
      </c>
      <c r="T237" s="133">
        <f t="shared" si="3"/>
        <v>0</v>
      </c>
      <c r="AR237" s="134" t="s">
        <v>172</v>
      </c>
      <c r="AT237" s="134" t="s">
        <v>218</v>
      </c>
      <c r="AU237" s="134" t="s">
        <v>87</v>
      </c>
      <c r="AY237" s="15" t="s">
        <v>114</v>
      </c>
      <c r="BE237" s="135">
        <f t="shared" si="4"/>
        <v>0</v>
      </c>
      <c r="BF237" s="135">
        <f t="shared" si="5"/>
        <v>0</v>
      </c>
      <c r="BG237" s="135">
        <f t="shared" si="6"/>
        <v>0</v>
      </c>
      <c r="BH237" s="135">
        <f t="shared" si="7"/>
        <v>0</v>
      </c>
      <c r="BI237" s="135">
        <f t="shared" si="8"/>
        <v>0</v>
      </c>
      <c r="BJ237" s="15" t="s">
        <v>85</v>
      </c>
      <c r="BK237" s="135">
        <f t="shared" si="9"/>
        <v>0</v>
      </c>
      <c r="BL237" s="15" t="s">
        <v>119</v>
      </c>
      <c r="BM237" s="134" t="s">
        <v>288</v>
      </c>
    </row>
    <row r="238" spans="2:65" s="1" customFormat="1" ht="16.5" customHeight="1">
      <c r="B238" s="30"/>
      <c r="C238" s="156" t="s">
        <v>289</v>
      </c>
      <c r="D238" s="156" t="s">
        <v>218</v>
      </c>
      <c r="E238" s="157" t="s">
        <v>290</v>
      </c>
      <c r="F238" s="158" t="s">
        <v>291</v>
      </c>
      <c r="G238" s="159" t="s">
        <v>255</v>
      </c>
      <c r="H238" s="160">
        <v>10</v>
      </c>
      <c r="I238" s="161"/>
      <c r="J238" s="162">
        <f t="shared" si="0"/>
        <v>0</v>
      </c>
      <c r="K238" s="158" t="s">
        <v>613</v>
      </c>
      <c r="L238" s="163"/>
      <c r="M238" s="164" t="s">
        <v>1</v>
      </c>
      <c r="N238" s="165" t="s">
        <v>43</v>
      </c>
      <c r="P238" s="132">
        <f t="shared" si="1"/>
        <v>0</v>
      </c>
      <c r="Q238" s="132">
        <v>0</v>
      </c>
      <c r="R238" s="132">
        <f t="shared" si="2"/>
        <v>0</v>
      </c>
      <c r="S238" s="132">
        <v>0</v>
      </c>
      <c r="T238" s="133">
        <f t="shared" si="3"/>
        <v>0</v>
      </c>
      <c r="AR238" s="134" t="s">
        <v>172</v>
      </c>
      <c r="AT238" s="134" t="s">
        <v>218</v>
      </c>
      <c r="AU238" s="134" t="s">
        <v>87</v>
      </c>
      <c r="AY238" s="15" t="s">
        <v>114</v>
      </c>
      <c r="BE238" s="135">
        <f t="shared" si="4"/>
        <v>0</v>
      </c>
      <c r="BF238" s="135">
        <f t="shared" si="5"/>
        <v>0</v>
      </c>
      <c r="BG238" s="135">
        <f t="shared" si="6"/>
        <v>0</v>
      </c>
      <c r="BH238" s="135">
        <f t="shared" si="7"/>
        <v>0</v>
      </c>
      <c r="BI238" s="135">
        <f t="shared" si="8"/>
        <v>0</v>
      </c>
      <c r="BJ238" s="15" t="s">
        <v>85</v>
      </c>
      <c r="BK238" s="135">
        <f t="shared" si="9"/>
        <v>0</v>
      </c>
      <c r="BL238" s="15" t="s">
        <v>119</v>
      </c>
      <c r="BM238" s="134" t="s">
        <v>292</v>
      </c>
    </row>
    <row r="239" spans="2:65" s="1" customFormat="1" ht="16.5" customHeight="1">
      <c r="B239" s="30"/>
      <c r="C239" s="156" t="s">
        <v>293</v>
      </c>
      <c r="D239" s="156" t="s">
        <v>218</v>
      </c>
      <c r="E239" s="157" t="s">
        <v>294</v>
      </c>
      <c r="F239" s="158" t="s">
        <v>295</v>
      </c>
      <c r="G239" s="159" t="s">
        <v>255</v>
      </c>
      <c r="H239" s="160">
        <v>10</v>
      </c>
      <c r="I239" s="161"/>
      <c r="J239" s="162">
        <f t="shared" si="0"/>
        <v>0</v>
      </c>
      <c r="K239" s="158" t="s">
        <v>613</v>
      </c>
      <c r="L239" s="163"/>
      <c r="M239" s="164" t="s">
        <v>1</v>
      </c>
      <c r="N239" s="165" t="s">
        <v>43</v>
      </c>
      <c r="P239" s="132">
        <f t="shared" si="1"/>
        <v>0</v>
      </c>
      <c r="Q239" s="132">
        <v>0</v>
      </c>
      <c r="R239" s="132">
        <f t="shared" si="2"/>
        <v>0</v>
      </c>
      <c r="S239" s="132">
        <v>0</v>
      </c>
      <c r="T239" s="133">
        <f t="shared" si="3"/>
        <v>0</v>
      </c>
      <c r="AR239" s="134" t="s">
        <v>172</v>
      </c>
      <c r="AT239" s="134" t="s">
        <v>218</v>
      </c>
      <c r="AU239" s="134" t="s">
        <v>87</v>
      </c>
      <c r="AY239" s="15" t="s">
        <v>114</v>
      </c>
      <c r="BE239" s="135">
        <f t="shared" si="4"/>
        <v>0</v>
      </c>
      <c r="BF239" s="135">
        <f t="shared" si="5"/>
        <v>0</v>
      </c>
      <c r="BG239" s="135">
        <f t="shared" si="6"/>
        <v>0</v>
      </c>
      <c r="BH239" s="135">
        <f t="shared" si="7"/>
        <v>0</v>
      </c>
      <c r="BI239" s="135">
        <f t="shared" si="8"/>
        <v>0</v>
      </c>
      <c r="BJ239" s="15" t="s">
        <v>85</v>
      </c>
      <c r="BK239" s="135">
        <f t="shared" si="9"/>
        <v>0</v>
      </c>
      <c r="BL239" s="15" t="s">
        <v>119</v>
      </c>
      <c r="BM239" s="134" t="s">
        <v>296</v>
      </c>
    </row>
    <row r="240" spans="2:65" s="1" customFormat="1" ht="16.5" customHeight="1">
      <c r="B240" s="30"/>
      <c r="C240" s="156" t="s">
        <v>297</v>
      </c>
      <c r="D240" s="156" t="s">
        <v>218</v>
      </c>
      <c r="E240" s="157" t="s">
        <v>298</v>
      </c>
      <c r="F240" s="158" t="s">
        <v>299</v>
      </c>
      <c r="G240" s="159" t="s">
        <v>118</v>
      </c>
      <c r="H240" s="160">
        <v>2</v>
      </c>
      <c r="I240" s="161"/>
      <c r="J240" s="162">
        <f t="shared" si="0"/>
        <v>0</v>
      </c>
      <c r="K240" s="158" t="s">
        <v>613</v>
      </c>
      <c r="L240" s="163"/>
      <c r="M240" s="164" t="s">
        <v>1</v>
      </c>
      <c r="N240" s="165" t="s">
        <v>43</v>
      </c>
      <c r="P240" s="132">
        <f t="shared" si="1"/>
        <v>0</v>
      </c>
      <c r="Q240" s="132">
        <v>0</v>
      </c>
      <c r="R240" s="132">
        <f t="shared" si="2"/>
        <v>0</v>
      </c>
      <c r="S240" s="132">
        <v>0</v>
      </c>
      <c r="T240" s="133">
        <f t="shared" si="3"/>
        <v>0</v>
      </c>
      <c r="AR240" s="134" t="s">
        <v>172</v>
      </c>
      <c r="AT240" s="134" t="s">
        <v>218</v>
      </c>
      <c r="AU240" s="134" t="s">
        <v>87</v>
      </c>
      <c r="AY240" s="15" t="s">
        <v>114</v>
      </c>
      <c r="BE240" s="135">
        <f t="shared" si="4"/>
        <v>0</v>
      </c>
      <c r="BF240" s="135">
        <f t="shared" si="5"/>
        <v>0</v>
      </c>
      <c r="BG240" s="135">
        <f t="shared" si="6"/>
        <v>0</v>
      </c>
      <c r="BH240" s="135">
        <f t="shared" si="7"/>
        <v>0</v>
      </c>
      <c r="BI240" s="135">
        <f t="shared" si="8"/>
        <v>0</v>
      </c>
      <c r="BJ240" s="15" t="s">
        <v>85</v>
      </c>
      <c r="BK240" s="135">
        <f t="shared" si="9"/>
        <v>0</v>
      </c>
      <c r="BL240" s="15" t="s">
        <v>119</v>
      </c>
      <c r="BM240" s="134" t="s">
        <v>300</v>
      </c>
    </row>
    <row r="241" spans="2:65" s="1" customFormat="1" ht="16.5" customHeight="1">
      <c r="B241" s="30"/>
      <c r="C241" s="156" t="s">
        <v>301</v>
      </c>
      <c r="D241" s="156" t="s">
        <v>218</v>
      </c>
      <c r="E241" s="157" t="s">
        <v>302</v>
      </c>
      <c r="F241" s="158" t="s">
        <v>303</v>
      </c>
      <c r="G241" s="159" t="s">
        <v>255</v>
      </c>
      <c r="H241" s="160">
        <v>10</v>
      </c>
      <c r="I241" s="161"/>
      <c r="J241" s="162">
        <f t="shared" si="0"/>
        <v>0</v>
      </c>
      <c r="K241" s="158" t="s">
        <v>613</v>
      </c>
      <c r="L241" s="163"/>
      <c r="M241" s="164" t="s">
        <v>1</v>
      </c>
      <c r="N241" s="165" t="s">
        <v>43</v>
      </c>
      <c r="P241" s="132">
        <f t="shared" si="1"/>
        <v>0</v>
      </c>
      <c r="Q241" s="132">
        <v>0</v>
      </c>
      <c r="R241" s="132">
        <f t="shared" si="2"/>
        <v>0</v>
      </c>
      <c r="S241" s="132">
        <v>0</v>
      </c>
      <c r="T241" s="133">
        <f t="shared" si="3"/>
        <v>0</v>
      </c>
      <c r="AR241" s="134" t="s">
        <v>172</v>
      </c>
      <c r="AT241" s="134" t="s">
        <v>218</v>
      </c>
      <c r="AU241" s="134" t="s">
        <v>87</v>
      </c>
      <c r="AY241" s="15" t="s">
        <v>114</v>
      </c>
      <c r="BE241" s="135">
        <f t="shared" si="4"/>
        <v>0</v>
      </c>
      <c r="BF241" s="135">
        <f t="shared" si="5"/>
        <v>0</v>
      </c>
      <c r="BG241" s="135">
        <f t="shared" si="6"/>
        <v>0</v>
      </c>
      <c r="BH241" s="135">
        <f t="shared" si="7"/>
        <v>0</v>
      </c>
      <c r="BI241" s="135">
        <f t="shared" si="8"/>
        <v>0</v>
      </c>
      <c r="BJ241" s="15" t="s">
        <v>85</v>
      </c>
      <c r="BK241" s="135">
        <f t="shared" si="9"/>
        <v>0</v>
      </c>
      <c r="BL241" s="15" t="s">
        <v>119</v>
      </c>
      <c r="BM241" s="134" t="s">
        <v>304</v>
      </c>
    </row>
    <row r="242" spans="2:65" s="1" customFormat="1" ht="16.5" customHeight="1">
      <c r="B242" s="30"/>
      <c r="C242" s="156" t="s">
        <v>305</v>
      </c>
      <c r="D242" s="156" t="s">
        <v>218</v>
      </c>
      <c r="E242" s="157" t="s">
        <v>306</v>
      </c>
      <c r="F242" s="158" t="s">
        <v>307</v>
      </c>
      <c r="G242" s="159" t="s">
        <v>118</v>
      </c>
      <c r="H242" s="160">
        <v>2</v>
      </c>
      <c r="I242" s="161"/>
      <c r="J242" s="162">
        <f t="shared" si="0"/>
        <v>0</v>
      </c>
      <c r="K242" s="158" t="s">
        <v>613</v>
      </c>
      <c r="L242" s="163"/>
      <c r="M242" s="164" t="s">
        <v>1</v>
      </c>
      <c r="N242" s="165" t="s">
        <v>43</v>
      </c>
      <c r="P242" s="132">
        <f t="shared" si="1"/>
        <v>0</v>
      </c>
      <c r="Q242" s="132">
        <v>0</v>
      </c>
      <c r="R242" s="132">
        <f t="shared" si="2"/>
        <v>0</v>
      </c>
      <c r="S242" s="132">
        <v>0</v>
      </c>
      <c r="T242" s="133">
        <f t="shared" si="3"/>
        <v>0</v>
      </c>
      <c r="AR242" s="134" t="s">
        <v>172</v>
      </c>
      <c r="AT242" s="134" t="s">
        <v>218</v>
      </c>
      <c r="AU242" s="134" t="s">
        <v>87</v>
      </c>
      <c r="AY242" s="15" t="s">
        <v>114</v>
      </c>
      <c r="BE242" s="135">
        <f t="shared" si="4"/>
        <v>0</v>
      </c>
      <c r="BF242" s="135">
        <f t="shared" si="5"/>
        <v>0</v>
      </c>
      <c r="BG242" s="135">
        <f t="shared" si="6"/>
        <v>0</v>
      </c>
      <c r="BH242" s="135">
        <f t="shared" si="7"/>
        <v>0</v>
      </c>
      <c r="BI242" s="135">
        <f t="shared" si="8"/>
        <v>0</v>
      </c>
      <c r="BJ242" s="15" t="s">
        <v>85</v>
      </c>
      <c r="BK242" s="135">
        <f t="shared" si="9"/>
        <v>0</v>
      </c>
      <c r="BL242" s="15" t="s">
        <v>119</v>
      </c>
      <c r="BM242" s="134" t="s">
        <v>308</v>
      </c>
    </row>
    <row r="243" spans="2:65" s="1" customFormat="1" ht="16.5" customHeight="1">
      <c r="B243" s="30"/>
      <c r="C243" s="156" t="s">
        <v>309</v>
      </c>
      <c r="D243" s="156" t="s">
        <v>218</v>
      </c>
      <c r="E243" s="157" t="s">
        <v>310</v>
      </c>
      <c r="F243" s="158" t="s">
        <v>311</v>
      </c>
      <c r="G243" s="159" t="s">
        <v>255</v>
      </c>
      <c r="H243" s="160">
        <v>10</v>
      </c>
      <c r="I243" s="161"/>
      <c r="J243" s="162">
        <f t="shared" si="0"/>
        <v>0</v>
      </c>
      <c r="K243" s="158" t="s">
        <v>613</v>
      </c>
      <c r="L243" s="163"/>
      <c r="M243" s="164" t="s">
        <v>1</v>
      </c>
      <c r="N243" s="165" t="s">
        <v>43</v>
      </c>
      <c r="P243" s="132">
        <f t="shared" si="1"/>
        <v>0</v>
      </c>
      <c r="Q243" s="132">
        <v>0</v>
      </c>
      <c r="R243" s="132">
        <f t="shared" si="2"/>
        <v>0</v>
      </c>
      <c r="S243" s="132">
        <v>0</v>
      </c>
      <c r="T243" s="133">
        <f t="shared" si="3"/>
        <v>0</v>
      </c>
      <c r="AR243" s="134" t="s">
        <v>172</v>
      </c>
      <c r="AT243" s="134" t="s">
        <v>218</v>
      </c>
      <c r="AU243" s="134" t="s">
        <v>87</v>
      </c>
      <c r="AY243" s="15" t="s">
        <v>114</v>
      </c>
      <c r="BE243" s="135">
        <f t="shared" si="4"/>
        <v>0</v>
      </c>
      <c r="BF243" s="135">
        <f t="shared" si="5"/>
        <v>0</v>
      </c>
      <c r="BG243" s="135">
        <f t="shared" si="6"/>
        <v>0</v>
      </c>
      <c r="BH243" s="135">
        <f t="shared" si="7"/>
        <v>0</v>
      </c>
      <c r="BI243" s="135">
        <f t="shared" si="8"/>
        <v>0</v>
      </c>
      <c r="BJ243" s="15" t="s">
        <v>85</v>
      </c>
      <c r="BK243" s="135">
        <f t="shared" si="9"/>
        <v>0</v>
      </c>
      <c r="BL243" s="15" t="s">
        <v>119</v>
      </c>
      <c r="BM243" s="134" t="s">
        <v>312</v>
      </c>
    </row>
    <row r="244" spans="2:65" s="1" customFormat="1" ht="16.5" customHeight="1">
      <c r="B244" s="30"/>
      <c r="C244" s="156" t="s">
        <v>313</v>
      </c>
      <c r="D244" s="156" t="s">
        <v>218</v>
      </c>
      <c r="E244" s="157" t="s">
        <v>314</v>
      </c>
      <c r="F244" s="158" t="s">
        <v>315</v>
      </c>
      <c r="G244" s="159" t="s">
        <v>255</v>
      </c>
      <c r="H244" s="160">
        <v>10</v>
      </c>
      <c r="I244" s="161"/>
      <c r="J244" s="162">
        <f t="shared" si="0"/>
        <v>0</v>
      </c>
      <c r="K244" s="158" t="s">
        <v>613</v>
      </c>
      <c r="L244" s="163"/>
      <c r="M244" s="164" t="s">
        <v>1</v>
      </c>
      <c r="N244" s="165" t="s">
        <v>43</v>
      </c>
      <c r="P244" s="132">
        <f t="shared" si="1"/>
        <v>0</v>
      </c>
      <c r="Q244" s="132">
        <v>0</v>
      </c>
      <c r="R244" s="132">
        <f t="shared" si="2"/>
        <v>0</v>
      </c>
      <c r="S244" s="132">
        <v>0</v>
      </c>
      <c r="T244" s="133">
        <f t="shared" si="3"/>
        <v>0</v>
      </c>
      <c r="AR244" s="134" t="s">
        <v>172</v>
      </c>
      <c r="AT244" s="134" t="s">
        <v>218</v>
      </c>
      <c r="AU244" s="134" t="s">
        <v>87</v>
      </c>
      <c r="AY244" s="15" t="s">
        <v>114</v>
      </c>
      <c r="BE244" s="135">
        <f t="shared" si="4"/>
        <v>0</v>
      </c>
      <c r="BF244" s="135">
        <f t="shared" si="5"/>
        <v>0</v>
      </c>
      <c r="BG244" s="135">
        <f t="shared" si="6"/>
        <v>0</v>
      </c>
      <c r="BH244" s="135">
        <f t="shared" si="7"/>
        <v>0</v>
      </c>
      <c r="BI244" s="135">
        <f t="shared" si="8"/>
        <v>0</v>
      </c>
      <c r="BJ244" s="15" t="s">
        <v>85</v>
      </c>
      <c r="BK244" s="135">
        <f t="shared" si="9"/>
        <v>0</v>
      </c>
      <c r="BL244" s="15" t="s">
        <v>119</v>
      </c>
      <c r="BM244" s="134" t="s">
        <v>316</v>
      </c>
    </row>
    <row r="245" spans="2:65" s="1" customFormat="1" ht="16.5" customHeight="1">
      <c r="B245" s="30"/>
      <c r="C245" s="156" t="s">
        <v>317</v>
      </c>
      <c r="D245" s="156" t="s">
        <v>218</v>
      </c>
      <c r="E245" s="157" t="s">
        <v>87</v>
      </c>
      <c r="F245" s="158" t="s">
        <v>318</v>
      </c>
      <c r="G245" s="159" t="s">
        <v>319</v>
      </c>
      <c r="H245" s="160">
        <v>1000</v>
      </c>
      <c r="I245" s="161"/>
      <c r="J245" s="162">
        <f t="shared" si="0"/>
        <v>0</v>
      </c>
      <c r="K245" s="158" t="s">
        <v>613</v>
      </c>
      <c r="L245" s="163"/>
      <c r="M245" s="164" t="s">
        <v>1</v>
      </c>
      <c r="N245" s="165" t="s">
        <v>43</v>
      </c>
      <c r="P245" s="132">
        <f t="shared" si="1"/>
        <v>0</v>
      </c>
      <c r="Q245" s="132">
        <v>0</v>
      </c>
      <c r="R245" s="132">
        <f t="shared" si="2"/>
        <v>0</v>
      </c>
      <c r="S245" s="132">
        <v>0</v>
      </c>
      <c r="T245" s="133">
        <f t="shared" si="3"/>
        <v>0</v>
      </c>
      <c r="AR245" s="134" t="s">
        <v>172</v>
      </c>
      <c r="AT245" s="134" t="s">
        <v>218</v>
      </c>
      <c r="AU245" s="134" t="s">
        <v>87</v>
      </c>
      <c r="AY245" s="15" t="s">
        <v>114</v>
      </c>
      <c r="BE245" s="135">
        <f t="shared" si="4"/>
        <v>0</v>
      </c>
      <c r="BF245" s="135">
        <f t="shared" si="5"/>
        <v>0</v>
      </c>
      <c r="BG245" s="135">
        <f t="shared" si="6"/>
        <v>0</v>
      </c>
      <c r="BH245" s="135">
        <f t="shared" si="7"/>
        <v>0</v>
      </c>
      <c r="BI245" s="135">
        <f t="shared" si="8"/>
        <v>0</v>
      </c>
      <c r="BJ245" s="15" t="s">
        <v>85</v>
      </c>
      <c r="BK245" s="135">
        <f t="shared" si="9"/>
        <v>0</v>
      </c>
      <c r="BL245" s="15" t="s">
        <v>119</v>
      </c>
      <c r="BM245" s="134" t="s">
        <v>320</v>
      </c>
    </row>
    <row r="246" spans="2:65" s="11" customFormat="1" ht="22.9" customHeight="1">
      <c r="B246" s="113"/>
      <c r="D246" s="114" t="s">
        <v>77</v>
      </c>
      <c r="E246" s="154" t="s">
        <v>321</v>
      </c>
      <c r="F246" s="154" t="s">
        <v>322</v>
      </c>
      <c r="I246" s="116"/>
      <c r="J246" s="155">
        <f>BK246</f>
        <v>0</v>
      </c>
      <c r="L246" s="113"/>
      <c r="M246" s="118"/>
      <c r="P246" s="119">
        <f>SUM(P247:P275)</f>
        <v>0</v>
      </c>
      <c r="R246" s="119">
        <f>SUM(R247:R275)</f>
        <v>0</v>
      </c>
      <c r="T246" s="120">
        <f>SUM(T247:T275)</f>
        <v>0</v>
      </c>
      <c r="AR246" s="114" t="s">
        <v>85</v>
      </c>
      <c r="AT246" s="121" t="s">
        <v>77</v>
      </c>
      <c r="AU246" s="121" t="s">
        <v>85</v>
      </c>
      <c r="AY246" s="114" t="s">
        <v>114</v>
      </c>
      <c r="BK246" s="122">
        <f>SUM(BK247:BK275)</f>
        <v>0</v>
      </c>
    </row>
    <row r="247" spans="2:65" s="1" customFormat="1" ht="16.5" customHeight="1">
      <c r="B247" s="30"/>
      <c r="C247" s="156" t="s">
        <v>323</v>
      </c>
      <c r="D247" s="156" t="s">
        <v>218</v>
      </c>
      <c r="E247" s="157" t="s">
        <v>85</v>
      </c>
      <c r="F247" s="158" t="s">
        <v>254</v>
      </c>
      <c r="G247" s="159" t="s">
        <v>255</v>
      </c>
      <c r="H247" s="160">
        <v>40</v>
      </c>
      <c r="I247" s="161"/>
      <c r="J247" s="162">
        <f t="shared" ref="J247:J275" si="10">ROUND(I247*H247,2)</f>
        <v>0</v>
      </c>
      <c r="K247" s="173" t="s">
        <v>613</v>
      </c>
      <c r="L247" s="163"/>
      <c r="M247" s="164" t="s">
        <v>1</v>
      </c>
      <c r="N247" s="165" t="s">
        <v>43</v>
      </c>
      <c r="P247" s="132">
        <f t="shared" ref="P247:P275" si="11">O247*H247</f>
        <v>0</v>
      </c>
      <c r="Q247" s="132">
        <v>0</v>
      </c>
      <c r="R247" s="132">
        <f t="shared" ref="R247:R275" si="12">Q247*H247</f>
        <v>0</v>
      </c>
      <c r="S247" s="132">
        <v>0</v>
      </c>
      <c r="T247" s="133">
        <f t="shared" ref="T247:T275" si="13">S247*H247</f>
        <v>0</v>
      </c>
      <c r="AR247" s="134" t="s">
        <v>172</v>
      </c>
      <c r="AT247" s="134" t="s">
        <v>218</v>
      </c>
      <c r="AU247" s="134" t="s">
        <v>87</v>
      </c>
      <c r="AY247" s="15" t="s">
        <v>114</v>
      </c>
      <c r="BE247" s="135">
        <f t="shared" ref="BE247:BE275" si="14">IF(N247="základní",J247,0)</f>
        <v>0</v>
      </c>
      <c r="BF247" s="135">
        <f t="shared" ref="BF247:BF275" si="15">IF(N247="snížená",J247,0)</f>
        <v>0</v>
      </c>
      <c r="BG247" s="135">
        <f t="shared" ref="BG247:BG275" si="16">IF(N247="zákl. přenesená",J247,0)</f>
        <v>0</v>
      </c>
      <c r="BH247" s="135">
        <f t="shared" ref="BH247:BH275" si="17">IF(N247="sníž. přenesená",J247,0)</f>
        <v>0</v>
      </c>
      <c r="BI247" s="135">
        <f t="shared" ref="BI247:BI275" si="18">IF(N247="nulová",J247,0)</f>
        <v>0</v>
      </c>
      <c r="BJ247" s="15" t="s">
        <v>85</v>
      </c>
      <c r="BK247" s="135">
        <f t="shared" ref="BK247:BK275" si="19">ROUND(I247*H247,2)</f>
        <v>0</v>
      </c>
      <c r="BL247" s="15" t="s">
        <v>119</v>
      </c>
      <c r="BM247" s="134" t="s">
        <v>324</v>
      </c>
    </row>
    <row r="248" spans="2:65" s="1" customFormat="1" ht="16.5" customHeight="1">
      <c r="B248" s="30"/>
      <c r="C248" s="156" t="s">
        <v>325</v>
      </c>
      <c r="D248" s="156" t="s">
        <v>218</v>
      </c>
      <c r="E248" s="157" t="s">
        <v>116</v>
      </c>
      <c r="F248" s="158" t="s">
        <v>326</v>
      </c>
      <c r="G248" s="159" t="s">
        <v>118</v>
      </c>
      <c r="H248" s="160">
        <v>2</v>
      </c>
      <c r="I248" s="161"/>
      <c r="J248" s="162">
        <f t="shared" si="10"/>
        <v>0</v>
      </c>
      <c r="K248" s="173" t="s">
        <v>613</v>
      </c>
      <c r="L248" s="163"/>
      <c r="M248" s="164" t="s">
        <v>1</v>
      </c>
      <c r="N248" s="165" t="s">
        <v>43</v>
      </c>
      <c r="P248" s="132">
        <f t="shared" si="11"/>
        <v>0</v>
      </c>
      <c r="Q248" s="132">
        <v>0</v>
      </c>
      <c r="R248" s="132">
        <f t="shared" si="12"/>
        <v>0</v>
      </c>
      <c r="S248" s="132">
        <v>0</v>
      </c>
      <c r="T248" s="133">
        <f t="shared" si="13"/>
        <v>0</v>
      </c>
      <c r="AR248" s="134" t="s">
        <v>172</v>
      </c>
      <c r="AT248" s="134" t="s">
        <v>218</v>
      </c>
      <c r="AU248" s="134" t="s">
        <v>87</v>
      </c>
      <c r="AY248" s="15" t="s">
        <v>114</v>
      </c>
      <c r="BE248" s="135">
        <f t="shared" si="14"/>
        <v>0</v>
      </c>
      <c r="BF248" s="135">
        <f t="shared" si="15"/>
        <v>0</v>
      </c>
      <c r="BG248" s="135">
        <f t="shared" si="16"/>
        <v>0</v>
      </c>
      <c r="BH248" s="135">
        <f t="shared" si="17"/>
        <v>0</v>
      </c>
      <c r="BI248" s="135">
        <f t="shared" si="18"/>
        <v>0</v>
      </c>
      <c r="BJ248" s="15" t="s">
        <v>85</v>
      </c>
      <c r="BK248" s="135">
        <f t="shared" si="19"/>
        <v>0</v>
      </c>
      <c r="BL248" s="15" t="s">
        <v>119</v>
      </c>
      <c r="BM248" s="134" t="s">
        <v>327</v>
      </c>
    </row>
    <row r="249" spans="2:65" s="1" customFormat="1" ht="16.5" customHeight="1">
      <c r="B249" s="30"/>
      <c r="C249" s="156" t="s">
        <v>328</v>
      </c>
      <c r="D249" s="156" t="s">
        <v>218</v>
      </c>
      <c r="E249" s="157" t="s">
        <v>329</v>
      </c>
      <c r="F249" s="158" t="s">
        <v>330</v>
      </c>
      <c r="G249" s="159" t="s">
        <v>118</v>
      </c>
      <c r="H249" s="160">
        <v>2</v>
      </c>
      <c r="I249" s="161"/>
      <c r="J249" s="162">
        <f t="shared" si="10"/>
        <v>0</v>
      </c>
      <c r="K249" s="173" t="s">
        <v>613</v>
      </c>
      <c r="L249" s="163"/>
      <c r="M249" s="164" t="s">
        <v>1</v>
      </c>
      <c r="N249" s="165" t="s">
        <v>43</v>
      </c>
      <c r="P249" s="132">
        <f t="shared" si="11"/>
        <v>0</v>
      </c>
      <c r="Q249" s="132">
        <v>0</v>
      </c>
      <c r="R249" s="132">
        <f t="shared" si="12"/>
        <v>0</v>
      </c>
      <c r="S249" s="132">
        <v>0</v>
      </c>
      <c r="T249" s="133">
        <f t="shared" si="13"/>
        <v>0</v>
      </c>
      <c r="AR249" s="134" t="s">
        <v>172</v>
      </c>
      <c r="AT249" s="134" t="s">
        <v>218</v>
      </c>
      <c r="AU249" s="134" t="s">
        <v>87</v>
      </c>
      <c r="AY249" s="15" t="s">
        <v>114</v>
      </c>
      <c r="BE249" s="135">
        <f t="shared" si="14"/>
        <v>0</v>
      </c>
      <c r="BF249" s="135">
        <f t="shared" si="15"/>
        <v>0</v>
      </c>
      <c r="BG249" s="135">
        <f t="shared" si="16"/>
        <v>0</v>
      </c>
      <c r="BH249" s="135">
        <f t="shared" si="17"/>
        <v>0</v>
      </c>
      <c r="BI249" s="135">
        <f t="shared" si="18"/>
        <v>0</v>
      </c>
      <c r="BJ249" s="15" t="s">
        <v>85</v>
      </c>
      <c r="BK249" s="135">
        <f t="shared" si="19"/>
        <v>0</v>
      </c>
      <c r="BL249" s="15" t="s">
        <v>119</v>
      </c>
      <c r="BM249" s="134" t="s">
        <v>331</v>
      </c>
    </row>
    <row r="250" spans="2:65" s="1" customFormat="1" ht="16.5" customHeight="1">
      <c r="B250" s="30"/>
      <c r="C250" s="156" t="s">
        <v>332</v>
      </c>
      <c r="D250" s="156" t="s">
        <v>218</v>
      </c>
      <c r="E250" s="157" t="s">
        <v>333</v>
      </c>
      <c r="F250" s="158" t="s">
        <v>228</v>
      </c>
      <c r="G250" s="159" t="s">
        <v>118</v>
      </c>
      <c r="H250" s="160">
        <v>2</v>
      </c>
      <c r="I250" s="161"/>
      <c r="J250" s="162">
        <f t="shared" si="10"/>
        <v>0</v>
      </c>
      <c r="K250" s="173" t="s">
        <v>613</v>
      </c>
      <c r="L250" s="163"/>
      <c r="M250" s="164" t="s">
        <v>1</v>
      </c>
      <c r="N250" s="165" t="s">
        <v>43</v>
      </c>
      <c r="P250" s="132">
        <f t="shared" si="11"/>
        <v>0</v>
      </c>
      <c r="Q250" s="132">
        <v>0</v>
      </c>
      <c r="R250" s="132">
        <f t="shared" si="12"/>
        <v>0</v>
      </c>
      <c r="S250" s="132">
        <v>0</v>
      </c>
      <c r="T250" s="133">
        <f t="shared" si="13"/>
        <v>0</v>
      </c>
      <c r="AR250" s="134" t="s">
        <v>172</v>
      </c>
      <c r="AT250" s="134" t="s">
        <v>218</v>
      </c>
      <c r="AU250" s="134" t="s">
        <v>87</v>
      </c>
      <c r="AY250" s="15" t="s">
        <v>114</v>
      </c>
      <c r="BE250" s="135">
        <f t="shared" si="14"/>
        <v>0</v>
      </c>
      <c r="BF250" s="135">
        <f t="shared" si="15"/>
        <v>0</v>
      </c>
      <c r="BG250" s="135">
        <f t="shared" si="16"/>
        <v>0</v>
      </c>
      <c r="BH250" s="135">
        <f t="shared" si="17"/>
        <v>0</v>
      </c>
      <c r="BI250" s="135">
        <f t="shared" si="18"/>
        <v>0</v>
      </c>
      <c r="BJ250" s="15" t="s">
        <v>85</v>
      </c>
      <c r="BK250" s="135">
        <f t="shared" si="19"/>
        <v>0</v>
      </c>
      <c r="BL250" s="15" t="s">
        <v>119</v>
      </c>
      <c r="BM250" s="134" t="s">
        <v>334</v>
      </c>
    </row>
    <row r="251" spans="2:65" s="1" customFormat="1" ht="16.5" customHeight="1">
      <c r="B251" s="30"/>
      <c r="C251" s="156" t="s">
        <v>335</v>
      </c>
      <c r="D251" s="156" t="s">
        <v>218</v>
      </c>
      <c r="E251" s="157" t="s">
        <v>336</v>
      </c>
      <c r="F251" s="158" t="s">
        <v>337</v>
      </c>
      <c r="G251" s="159" t="s">
        <v>118</v>
      </c>
      <c r="H251" s="160">
        <v>2</v>
      </c>
      <c r="I251" s="161"/>
      <c r="J251" s="162">
        <f t="shared" si="10"/>
        <v>0</v>
      </c>
      <c r="K251" s="173" t="s">
        <v>613</v>
      </c>
      <c r="L251" s="163"/>
      <c r="M251" s="164" t="s">
        <v>1</v>
      </c>
      <c r="N251" s="165" t="s">
        <v>43</v>
      </c>
      <c r="P251" s="132">
        <f t="shared" si="11"/>
        <v>0</v>
      </c>
      <c r="Q251" s="132">
        <v>0</v>
      </c>
      <c r="R251" s="132">
        <f t="shared" si="12"/>
        <v>0</v>
      </c>
      <c r="S251" s="132">
        <v>0</v>
      </c>
      <c r="T251" s="133">
        <f t="shared" si="13"/>
        <v>0</v>
      </c>
      <c r="AR251" s="134" t="s">
        <v>172</v>
      </c>
      <c r="AT251" s="134" t="s">
        <v>218</v>
      </c>
      <c r="AU251" s="134" t="s">
        <v>87</v>
      </c>
      <c r="AY251" s="15" t="s">
        <v>114</v>
      </c>
      <c r="BE251" s="135">
        <f t="shared" si="14"/>
        <v>0</v>
      </c>
      <c r="BF251" s="135">
        <f t="shared" si="15"/>
        <v>0</v>
      </c>
      <c r="BG251" s="135">
        <f t="shared" si="16"/>
        <v>0</v>
      </c>
      <c r="BH251" s="135">
        <f t="shared" si="17"/>
        <v>0</v>
      </c>
      <c r="BI251" s="135">
        <f t="shared" si="18"/>
        <v>0</v>
      </c>
      <c r="BJ251" s="15" t="s">
        <v>85</v>
      </c>
      <c r="BK251" s="135">
        <f t="shared" si="19"/>
        <v>0</v>
      </c>
      <c r="BL251" s="15" t="s">
        <v>119</v>
      </c>
      <c r="BM251" s="134" t="s">
        <v>338</v>
      </c>
    </row>
    <row r="252" spans="2:65" s="1" customFormat="1" ht="24.2" customHeight="1">
      <c r="B252" s="30"/>
      <c r="C252" s="156" t="s">
        <v>339</v>
      </c>
      <c r="D252" s="156" t="s">
        <v>218</v>
      </c>
      <c r="E252" s="157" t="s">
        <v>340</v>
      </c>
      <c r="F252" s="158" t="s">
        <v>341</v>
      </c>
      <c r="G252" s="159" t="s">
        <v>118</v>
      </c>
      <c r="H252" s="160">
        <v>2</v>
      </c>
      <c r="I252" s="161"/>
      <c r="J252" s="162">
        <f t="shared" si="10"/>
        <v>0</v>
      </c>
      <c r="K252" s="173" t="s">
        <v>613</v>
      </c>
      <c r="L252" s="163"/>
      <c r="M252" s="164" t="s">
        <v>1</v>
      </c>
      <c r="N252" s="165" t="s">
        <v>43</v>
      </c>
      <c r="P252" s="132">
        <f t="shared" si="11"/>
        <v>0</v>
      </c>
      <c r="Q252" s="132">
        <v>0</v>
      </c>
      <c r="R252" s="132">
        <f t="shared" si="12"/>
        <v>0</v>
      </c>
      <c r="S252" s="132">
        <v>0</v>
      </c>
      <c r="T252" s="133">
        <f t="shared" si="13"/>
        <v>0</v>
      </c>
      <c r="AR252" s="134" t="s">
        <v>172</v>
      </c>
      <c r="AT252" s="134" t="s">
        <v>218</v>
      </c>
      <c r="AU252" s="134" t="s">
        <v>87</v>
      </c>
      <c r="AY252" s="15" t="s">
        <v>114</v>
      </c>
      <c r="BE252" s="135">
        <f t="shared" si="14"/>
        <v>0</v>
      </c>
      <c r="BF252" s="135">
        <f t="shared" si="15"/>
        <v>0</v>
      </c>
      <c r="BG252" s="135">
        <f t="shared" si="16"/>
        <v>0</v>
      </c>
      <c r="BH252" s="135">
        <f t="shared" si="17"/>
        <v>0</v>
      </c>
      <c r="BI252" s="135">
        <f t="shared" si="18"/>
        <v>0</v>
      </c>
      <c r="BJ252" s="15" t="s">
        <v>85</v>
      </c>
      <c r="BK252" s="135">
        <f t="shared" si="19"/>
        <v>0</v>
      </c>
      <c r="BL252" s="15" t="s">
        <v>119</v>
      </c>
      <c r="BM252" s="134" t="s">
        <v>342</v>
      </c>
    </row>
    <row r="253" spans="2:65" s="1" customFormat="1" ht="16.5" customHeight="1">
      <c r="B253" s="30"/>
      <c r="C253" s="156" t="s">
        <v>343</v>
      </c>
      <c r="D253" s="156" t="s">
        <v>218</v>
      </c>
      <c r="E253" s="157" t="s">
        <v>344</v>
      </c>
      <c r="F253" s="158" t="s">
        <v>345</v>
      </c>
      <c r="G253" s="159" t="s">
        <v>118</v>
      </c>
      <c r="H253" s="160">
        <v>2</v>
      </c>
      <c r="I253" s="161"/>
      <c r="J253" s="162">
        <f t="shared" si="10"/>
        <v>0</v>
      </c>
      <c r="K253" s="173" t="s">
        <v>613</v>
      </c>
      <c r="L253" s="163"/>
      <c r="M253" s="164" t="s">
        <v>1</v>
      </c>
      <c r="N253" s="165" t="s">
        <v>43</v>
      </c>
      <c r="P253" s="132">
        <f t="shared" si="11"/>
        <v>0</v>
      </c>
      <c r="Q253" s="132">
        <v>0</v>
      </c>
      <c r="R253" s="132">
        <f t="shared" si="12"/>
        <v>0</v>
      </c>
      <c r="S253" s="132">
        <v>0</v>
      </c>
      <c r="T253" s="133">
        <f t="shared" si="13"/>
        <v>0</v>
      </c>
      <c r="AR253" s="134" t="s">
        <v>172</v>
      </c>
      <c r="AT253" s="134" t="s">
        <v>218</v>
      </c>
      <c r="AU253" s="134" t="s">
        <v>87</v>
      </c>
      <c r="AY253" s="15" t="s">
        <v>114</v>
      </c>
      <c r="BE253" s="135">
        <f t="shared" si="14"/>
        <v>0</v>
      </c>
      <c r="BF253" s="135">
        <f t="shared" si="15"/>
        <v>0</v>
      </c>
      <c r="BG253" s="135">
        <f t="shared" si="16"/>
        <v>0</v>
      </c>
      <c r="BH253" s="135">
        <f t="shared" si="17"/>
        <v>0</v>
      </c>
      <c r="BI253" s="135">
        <f t="shared" si="18"/>
        <v>0</v>
      </c>
      <c r="BJ253" s="15" t="s">
        <v>85</v>
      </c>
      <c r="BK253" s="135">
        <f t="shared" si="19"/>
        <v>0</v>
      </c>
      <c r="BL253" s="15" t="s">
        <v>119</v>
      </c>
      <c r="BM253" s="134" t="s">
        <v>346</v>
      </c>
    </row>
    <row r="254" spans="2:65" s="1" customFormat="1" ht="16.5" customHeight="1">
      <c r="B254" s="30"/>
      <c r="C254" s="156" t="s">
        <v>347</v>
      </c>
      <c r="D254" s="156" t="s">
        <v>218</v>
      </c>
      <c r="E254" s="157" t="s">
        <v>348</v>
      </c>
      <c r="F254" s="158" t="s">
        <v>240</v>
      </c>
      <c r="G254" s="159" t="s">
        <v>118</v>
      </c>
      <c r="H254" s="160">
        <v>2</v>
      </c>
      <c r="I254" s="161"/>
      <c r="J254" s="162">
        <f t="shared" si="10"/>
        <v>0</v>
      </c>
      <c r="K254" s="173" t="s">
        <v>613</v>
      </c>
      <c r="L254" s="163"/>
      <c r="M254" s="164" t="s">
        <v>1</v>
      </c>
      <c r="N254" s="165" t="s">
        <v>43</v>
      </c>
      <c r="P254" s="132">
        <f t="shared" si="11"/>
        <v>0</v>
      </c>
      <c r="Q254" s="132">
        <v>0</v>
      </c>
      <c r="R254" s="132">
        <f t="shared" si="12"/>
        <v>0</v>
      </c>
      <c r="S254" s="132">
        <v>0</v>
      </c>
      <c r="T254" s="133">
        <f t="shared" si="13"/>
        <v>0</v>
      </c>
      <c r="AR254" s="134" t="s">
        <v>172</v>
      </c>
      <c r="AT254" s="134" t="s">
        <v>218</v>
      </c>
      <c r="AU254" s="134" t="s">
        <v>87</v>
      </c>
      <c r="AY254" s="15" t="s">
        <v>114</v>
      </c>
      <c r="BE254" s="135">
        <f t="shared" si="14"/>
        <v>0</v>
      </c>
      <c r="BF254" s="135">
        <f t="shared" si="15"/>
        <v>0</v>
      </c>
      <c r="BG254" s="135">
        <f t="shared" si="16"/>
        <v>0</v>
      </c>
      <c r="BH254" s="135">
        <f t="shared" si="17"/>
        <v>0</v>
      </c>
      <c r="BI254" s="135">
        <f t="shared" si="18"/>
        <v>0</v>
      </c>
      <c r="BJ254" s="15" t="s">
        <v>85</v>
      </c>
      <c r="BK254" s="135">
        <f t="shared" si="19"/>
        <v>0</v>
      </c>
      <c r="BL254" s="15" t="s">
        <v>119</v>
      </c>
      <c r="BM254" s="134" t="s">
        <v>349</v>
      </c>
    </row>
    <row r="255" spans="2:65" s="1" customFormat="1" ht="16.5" customHeight="1">
      <c r="B255" s="30"/>
      <c r="C255" s="156" t="s">
        <v>350</v>
      </c>
      <c r="D255" s="156" t="s">
        <v>218</v>
      </c>
      <c r="E255" s="157" t="s">
        <v>351</v>
      </c>
      <c r="F255" s="158" t="s">
        <v>243</v>
      </c>
      <c r="G255" s="159" t="s">
        <v>118</v>
      </c>
      <c r="H255" s="160">
        <v>2</v>
      </c>
      <c r="I255" s="161"/>
      <c r="J255" s="162">
        <f t="shared" si="10"/>
        <v>0</v>
      </c>
      <c r="K255" s="173" t="s">
        <v>613</v>
      </c>
      <c r="L255" s="163"/>
      <c r="M255" s="164" t="s">
        <v>1</v>
      </c>
      <c r="N255" s="165" t="s">
        <v>43</v>
      </c>
      <c r="P255" s="132">
        <f t="shared" si="11"/>
        <v>0</v>
      </c>
      <c r="Q255" s="132">
        <v>0</v>
      </c>
      <c r="R255" s="132">
        <f t="shared" si="12"/>
        <v>0</v>
      </c>
      <c r="S255" s="132">
        <v>0</v>
      </c>
      <c r="T255" s="133">
        <f t="shared" si="13"/>
        <v>0</v>
      </c>
      <c r="AR255" s="134" t="s">
        <v>172</v>
      </c>
      <c r="AT255" s="134" t="s">
        <v>218</v>
      </c>
      <c r="AU255" s="134" t="s">
        <v>87</v>
      </c>
      <c r="AY255" s="15" t="s">
        <v>114</v>
      </c>
      <c r="BE255" s="135">
        <f t="shared" si="14"/>
        <v>0</v>
      </c>
      <c r="BF255" s="135">
        <f t="shared" si="15"/>
        <v>0</v>
      </c>
      <c r="BG255" s="135">
        <f t="shared" si="16"/>
        <v>0</v>
      </c>
      <c r="BH255" s="135">
        <f t="shared" si="17"/>
        <v>0</v>
      </c>
      <c r="BI255" s="135">
        <f t="shared" si="18"/>
        <v>0</v>
      </c>
      <c r="BJ255" s="15" t="s">
        <v>85</v>
      </c>
      <c r="BK255" s="135">
        <f t="shared" si="19"/>
        <v>0</v>
      </c>
      <c r="BL255" s="15" t="s">
        <v>119</v>
      </c>
      <c r="BM255" s="134" t="s">
        <v>352</v>
      </c>
    </row>
    <row r="256" spans="2:65" s="1" customFormat="1" ht="16.5" customHeight="1">
      <c r="B256" s="30"/>
      <c r="C256" s="156" t="s">
        <v>353</v>
      </c>
      <c r="D256" s="156" t="s">
        <v>218</v>
      </c>
      <c r="E256" s="157" t="s">
        <v>354</v>
      </c>
      <c r="F256" s="158" t="s">
        <v>247</v>
      </c>
      <c r="G256" s="159" t="s">
        <v>118</v>
      </c>
      <c r="H256" s="160">
        <v>2</v>
      </c>
      <c r="I256" s="161"/>
      <c r="J256" s="162">
        <f t="shared" si="10"/>
        <v>0</v>
      </c>
      <c r="K256" s="173" t="s">
        <v>613</v>
      </c>
      <c r="L256" s="163"/>
      <c r="M256" s="164" t="s">
        <v>1</v>
      </c>
      <c r="N256" s="165" t="s">
        <v>43</v>
      </c>
      <c r="P256" s="132">
        <f t="shared" si="11"/>
        <v>0</v>
      </c>
      <c r="Q256" s="132">
        <v>0</v>
      </c>
      <c r="R256" s="132">
        <f t="shared" si="12"/>
        <v>0</v>
      </c>
      <c r="S256" s="132">
        <v>0</v>
      </c>
      <c r="T256" s="133">
        <f t="shared" si="13"/>
        <v>0</v>
      </c>
      <c r="AR256" s="134" t="s">
        <v>172</v>
      </c>
      <c r="AT256" s="134" t="s">
        <v>218</v>
      </c>
      <c r="AU256" s="134" t="s">
        <v>87</v>
      </c>
      <c r="AY256" s="15" t="s">
        <v>114</v>
      </c>
      <c r="BE256" s="135">
        <f t="shared" si="14"/>
        <v>0</v>
      </c>
      <c r="BF256" s="135">
        <f t="shared" si="15"/>
        <v>0</v>
      </c>
      <c r="BG256" s="135">
        <f t="shared" si="16"/>
        <v>0</v>
      </c>
      <c r="BH256" s="135">
        <f t="shared" si="17"/>
        <v>0</v>
      </c>
      <c r="BI256" s="135">
        <f t="shared" si="18"/>
        <v>0</v>
      </c>
      <c r="BJ256" s="15" t="s">
        <v>85</v>
      </c>
      <c r="BK256" s="135">
        <f t="shared" si="19"/>
        <v>0</v>
      </c>
      <c r="BL256" s="15" t="s">
        <v>119</v>
      </c>
      <c r="BM256" s="134" t="s">
        <v>355</v>
      </c>
    </row>
    <row r="257" spans="2:65" s="1" customFormat="1" ht="16.5" customHeight="1">
      <c r="B257" s="30"/>
      <c r="C257" s="156" t="s">
        <v>356</v>
      </c>
      <c r="D257" s="156" t="s">
        <v>218</v>
      </c>
      <c r="E257" s="157" t="s">
        <v>357</v>
      </c>
      <c r="F257" s="158" t="s">
        <v>358</v>
      </c>
      <c r="G257" s="159" t="s">
        <v>118</v>
      </c>
      <c r="H257" s="160">
        <v>2</v>
      </c>
      <c r="I257" s="161"/>
      <c r="J257" s="162">
        <f t="shared" si="10"/>
        <v>0</v>
      </c>
      <c r="K257" s="173" t="s">
        <v>613</v>
      </c>
      <c r="L257" s="163"/>
      <c r="M257" s="164" t="s">
        <v>1</v>
      </c>
      <c r="N257" s="165" t="s">
        <v>43</v>
      </c>
      <c r="P257" s="132">
        <f t="shared" si="11"/>
        <v>0</v>
      </c>
      <c r="Q257" s="132">
        <v>0</v>
      </c>
      <c r="R257" s="132">
        <f t="shared" si="12"/>
        <v>0</v>
      </c>
      <c r="S257" s="132">
        <v>0</v>
      </c>
      <c r="T257" s="133">
        <f t="shared" si="13"/>
        <v>0</v>
      </c>
      <c r="AR257" s="134" t="s">
        <v>172</v>
      </c>
      <c r="AT257" s="134" t="s">
        <v>218</v>
      </c>
      <c r="AU257" s="134" t="s">
        <v>87</v>
      </c>
      <c r="AY257" s="15" t="s">
        <v>114</v>
      </c>
      <c r="BE257" s="135">
        <f t="shared" si="14"/>
        <v>0</v>
      </c>
      <c r="BF257" s="135">
        <f t="shared" si="15"/>
        <v>0</v>
      </c>
      <c r="BG257" s="135">
        <f t="shared" si="16"/>
        <v>0</v>
      </c>
      <c r="BH257" s="135">
        <f t="shared" si="17"/>
        <v>0</v>
      </c>
      <c r="BI257" s="135">
        <f t="shared" si="18"/>
        <v>0</v>
      </c>
      <c r="BJ257" s="15" t="s">
        <v>85</v>
      </c>
      <c r="BK257" s="135">
        <f t="shared" si="19"/>
        <v>0</v>
      </c>
      <c r="BL257" s="15" t="s">
        <v>119</v>
      </c>
      <c r="BM257" s="134" t="s">
        <v>359</v>
      </c>
    </row>
    <row r="258" spans="2:65" s="1" customFormat="1" ht="16.5" customHeight="1">
      <c r="B258" s="30"/>
      <c r="C258" s="156" t="s">
        <v>360</v>
      </c>
      <c r="D258" s="156" t="s">
        <v>218</v>
      </c>
      <c r="E258" s="157" t="s">
        <v>361</v>
      </c>
      <c r="F258" s="158" t="s">
        <v>362</v>
      </c>
      <c r="G258" s="159" t="s">
        <v>118</v>
      </c>
      <c r="H258" s="160">
        <v>2</v>
      </c>
      <c r="I258" s="161"/>
      <c r="J258" s="162">
        <f t="shared" si="10"/>
        <v>0</v>
      </c>
      <c r="K258" s="173" t="s">
        <v>613</v>
      </c>
      <c r="L258" s="163"/>
      <c r="M258" s="164" t="s">
        <v>1</v>
      </c>
      <c r="N258" s="165" t="s">
        <v>43</v>
      </c>
      <c r="P258" s="132">
        <f t="shared" si="11"/>
        <v>0</v>
      </c>
      <c r="Q258" s="132">
        <v>0</v>
      </c>
      <c r="R258" s="132">
        <f t="shared" si="12"/>
        <v>0</v>
      </c>
      <c r="S258" s="132">
        <v>0</v>
      </c>
      <c r="T258" s="133">
        <f t="shared" si="13"/>
        <v>0</v>
      </c>
      <c r="AR258" s="134" t="s">
        <v>172</v>
      </c>
      <c r="AT258" s="134" t="s">
        <v>218</v>
      </c>
      <c r="AU258" s="134" t="s">
        <v>87</v>
      </c>
      <c r="AY258" s="15" t="s">
        <v>114</v>
      </c>
      <c r="BE258" s="135">
        <f t="shared" si="14"/>
        <v>0</v>
      </c>
      <c r="BF258" s="135">
        <f t="shared" si="15"/>
        <v>0</v>
      </c>
      <c r="BG258" s="135">
        <f t="shared" si="16"/>
        <v>0</v>
      </c>
      <c r="BH258" s="135">
        <f t="shared" si="17"/>
        <v>0</v>
      </c>
      <c r="BI258" s="135">
        <f t="shared" si="18"/>
        <v>0</v>
      </c>
      <c r="BJ258" s="15" t="s">
        <v>85</v>
      </c>
      <c r="BK258" s="135">
        <f t="shared" si="19"/>
        <v>0</v>
      </c>
      <c r="BL258" s="15" t="s">
        <v>119</v>
      </c>
      <c r="BM258" s="134" t="s">
        <v>363</v>
      </c>
    </row>
    <row r="259" spans="2:65" s="1" customFormat="1" ht="16.5" customHeight="1">
      <c r="B259" s="30"/>
      <c r="C259" s="156" t="s">
        <v>364</v>
      </c>
      <c r="D259" s="156" t="s">
        <v>218</v>
      </c>
      <c r="E259" s="157" t="s">
        <v>365</v>
      </c>
      <c r="F259" s="158" t="s">
        <v>366</v>
      </c>
      <c r="G259" s="159" t="s">
        <v>118</v>
      </c>
      <c r="H259" s="160">
        <v>2</v>
      </c>
      <c r="I259" s="161"/>
      <c r="J259" s="162">
        <f t="shared" si="10"/>
        <v>0</v>
      </c>
      <c r="K259" s="173" t="s">
        <v>613</v>
      </c>
      <c r="L259" s="163"/>
      <c r="M259" s="164" t="s">
        <v>1</v>
      </c>
      <c r="N259" s="165" t="s">
        <v>43</v>
      </c>
      <c r="P259" s="132">
        <f t="shared" si="11"/>
        <v>0</v>
      </c>
      <c r="Q259" s="132">
        <v>0</v>
      </c>
      <c r="R259" s="132">
        <f t="shared" si="12"/>
        <v>0</v>
      </c>
      <c r="S259" s="132">
        <v>0</v>
      </c>
      <c r="T259" s="133">
        <f t="shared" si="13"/>
        <v>0</v>
      </c>
      <c r="AR259" s="134" t="s">
        <v>172</v>
      </c>
      <c r="AT259" s="134" t="s">
        <v>218</v>
      </c>
      <c r="AU259" s="134" t="s">
        <v>87</v>
      </c>
      <c r="AY259" s="15" t="s">
        <v>114</v>
      </c>
      <c r="BE259" s="135">
        <f t="shared" si="14"/>
        <v>0</v>
      </c>
      <c r="BF259" s="135">
        <f t="shared" si="15"/>
        <v>0</v>
      </c>
      <c r="BG259" s="135">
        <f t="shared" si="16"/>
        <v>0</v>
      </c>
      <c r="BH259" s="135">
        <f t="shared" si="17"/>
        <v>0</v>
      </c>
      <c r="BI259" s="135">
        <f t="shared" si="18"/>
        <v>0</v>
      </c>
      <c r="BJ259" s="15" t="s">
        <v>85</v>
      </c>
      <c r="BK259" s="135">
        <f t="shared" si="19"/>
        <v>0</v>
      </c>
      <c r="BL259" s="15" t="s">
        <v>119</v>
      </c>
      <c r="BM259" s="134" t="s">
        <v>367</v>
      </c>
    </row>
    <row r="260" spans="2:65" s="1" customFormat="1" ht="16.5" customHeight="1">
      <c r="B260" s="30"/>
      <c r="C260" s="156" t="s">
        <v>368</v>
      </c>
      <c r="D260" s="156" t="s">
        <v>218</v>
      </c>
      <c r="E260" s="157" t="s">
        <v>369</v>
      </c>
      <c r="F260" s="158" t="s">
        <v>370</v>
      </c>
      <c r="G260" s="159" t="s">
        <v>118</v>
      </c>
      <c r="H260" s="160">
        <v>2</v>
      </c>
      <c r="I260" s="161"/>
      <c r="J260" s="162">
        <f t="shared" si="10"/>
        <v>0</v>
      </c>
      <c r="K260" s="173" t="s">
        <v>613</v>
      </c>
      <c r="L260" s="163"/>
      <c r="M260" s="164" t="s">
        <v>1</v>
      </c>
      <c r="N260" s="165" t="s">
        <v>43</v>
      </c>
      <c r="P260" s="132">
        <f t="shared" si="11"/>
        <v>0</v>
      </c>
      <c r="Q260" s="132">
        <v>0</v>
      </c>
      <c r="R260" s="132">
        <f t="shared" si="12"/>
        <v>0</v>
      </c>
      <c r="S260" s="132">
        <v>0</v>
      </c>
      <c r="T260" s="133">
        <f t="shared" si="13"/>
        <v>0</v>
      </c>
      <c r="AR260" s="134" t="s">
        <v>172</v>
      </c>
      <c r="AT260" s="134" t="s">
        <v>218</v>
      </c>
      <c r="AU260" s="134" t="s">
        <v>87</v>
      </c>
      <c r="AY260" s="15" t="s">
        <v>114</v>
      </c>
      <c r="BE260" s="135">
        <f t="shared" si="14"/>
        <v>0</v>
      </c>
      <c r="BF260" s="135">
        <f t="shared" si="15"/>
        <v>0</v>
      </c>
      <c r="BG260" s="135">
        <f t="shared" si="16"/>
        <v>0</v>
      </c>
      <c r="BH260" s="135">
        <f t="shared" si="17"/>
        <v>0</v>
      </c>
      <c r="BI260" s="135">
        <f t="shared" si="18"/>
        <v>0</v>
      </c>
      <c r="BJ260" s="15" t="s">
        <v>85</v>
      </c>
      <c r="BK260" s="135">
        <f t="shared" si="19"/>
        <v>0</v>
      </c>
      <c r="BL260" s="15" t="s">
        <v>119</v>
      </c>
      <c r="BM260" s="134" t="s">
        <v>371</v>
      </c>
    </row>
    <row r="261" spans="2:65" s="1" customFormat="1" ht="16.5" customHeight="1">
      <c r="B261" s="30"/>
      <c r="C261" s="156" t="s">
        <v>372</v>
      </c>
      <c r="D261" s="156" t="s">
        <v>218</v>
      </c>
      <c r="E261" s="157" t="s">
        <v>126</v>
      </c>
      <c r="F261" s="158" t="s">
        <v>291</v>
      </c>
      <c r="G261" s="159" t="s">
        <v>255</v>
      </c>
      <c r="H261" s="160">
        <v>10</v>
      </c>
      <c r="I261" s="161"/>
      <c r="J261" s="162">
        <f t="shared" si="10"/>
        <v>0</v>
      </c>
      <c r="K261" s="173" t="s">
        <v>613</v>
      </c>
      <c r="L261" s="163"/>
      <c r="M261" s="164" t="s">
        <v>1</v>
      </c>
      <c r="N261" s="165" t="s">
        <v>43</v>
      </c>
      <c r="P261" s="132">
        <f t="shared" si="11"/>
        <v>0</v>
      </c>
      <c r="Q261" s="132">
        <v>0</v>
      </c>
      <c r="R261" s="132">
        <f t="shared" si="12"/>
        <v>0</v>
      </c>
      <c r="S261" s="132">
        <v>0</v>
      </c>
      <c r="T261" s="133">
        <f t="shared" si="13"/>
        <v>0</v>
      </c>
      <c r="AR261" s="134" t="s">
        <v>172</v>
      </c>
      <c r="AT261" s="134" t="s">
        <v>218</v>
      </c>
      <c r="AU261" s="134" t="s">
        <v>87</v>
      </c>
      <c r="AY261" s="15" t="s">
        <v>114</v>
      </c>
      <c r="BE261" s="135">
        <f t="shared" si="14"/>
        <v>0</v>
      </c>
      <c r="BF261" s="135">
        <f t="shared" si="15"/>
        <v>0</v>
      </c>
      <c r="BG261" s="135">
        <f t="shared" si="16"/>
        <v>0</v>
      </c>
      <c r="BH261" s="135">
        <f t="shared" si="17"/>
        <v>0</v>
      </c>
      <c r="BI261" s="135">
        <f t="shared" si="18"/>
        <v>0</v>
      </c>
      <c r="BJ261" s="15" t="s">
        <v>85</v>
      </c>
      <c r="BK261" s="135">
        <f t="shared" si="19"/>
        <v>0</v>
      </c>
      <c r="BL261" s="15" t="s">
        <v>119</v>
      </c>
      <c r="BM261" s="134" t="s">
        <v>373</v>
      </c>
    </row>
    <row r="262" spans="2:65" s="1" customFormat="1" ht="16.5" customHeight="1">
      <c r="B262" s="30"/>
      <c r="C262" s="156" t="s">
        <v>374</v>
      </c>
      <c r="D262" s="156" t="s">
        <v>218</v>
      </c>
      <c r="E262" s="157" t="s">
        <v>136</v>
      </c>
      <c r="F262" s="158" t="s">
        <v>311</v>
      </c>
      <c r="G262" s="159" t="s">
        <v>255</v>
      </c>
      <c r="H262" s="160">
        <v>10</v>
      </c>
      <c r="I262" s="161"/>
      <c r="J262" s="162">
        <f t="shared" si="10"/>
        <v>0</v>
      </c>
      <c r="K262" s="173" t="s">
        <v>613</v>
      </c>
      <c r="L262" s="163"/>
      <c r="M262" s="164" t="s">
        <v>1</v>
      </c>
      <c r="N262" s="165" t="s">
        <v>43</v>
      </c>
      <c r="P262" s="132">
        <f t="shared" si="11"/>
        <v>0</v>
      </c>
      <c r="Q262" s="132">
        <v>0</v>
      </c>
      <c r="R262" s="132">
        <f t="shared" si="12"/>
        <v>0</v>
      </c>
      <c r="S262" s="132">
        <v>0</v>
      </c>
      <c r="T262" s="133">
        <f t="shared" si="13"/>
        <v>0</v>
      </c>
      <c r="AR262" s="134" t="s">
        <v>172</v>
      </c>
      <c r="AT262" s="134" t="s">
        <v>218</v>
      </c>
      <c r="AU262" s="134" t="s">
        <v>87</v>
      </c>
      <c r="AY262" s="15" t="s">
        <v>114</v>
      </c>
      <c r="BE262" s="135">
        <f t="shared" si="14"/>
        <v>0</v>
      </c>
      <c r="BF262" s="135">
        <f t="shared" si="15"/>
        <v>0</v>
      </c>
      <c r="BG262" s="135">
        <f t="shared" si="16"/>
        <v>0</v>
      </c>
      <c r="BH262" s="135">
        <f t="shared" si="17"/>
        <v>0</v>
      </c>
      <c r="BI262" s="135">
        <f t="shared" si="18"/>
        <v>0</v>
      </c>
      <c r="BJ262" s="15" t="s">
        <v>85</v>
      </c>
      <c r="BK262" s="135">
        <f t="shared" si="19"/>
        <v>0</v>
      </c>
      <c r="BL262" s="15" t="s">
        <v>119</v>
      </c>
      <c r="BM262" s="134" t="s">
        <v>375</v>
      </c>
    </row>
    <row r="263" spans="2:65" s="1" customFormat="1" ht="16.5" customHeight="1">
      <c r="B263" s="30"/>
      <c r="C263" s="156" t="s">
        <v>376</v>
      </c>
      <c r="D263" s="156" t="s">
        <v>218</v>
      </c>
      <c r="E263" s="157" t="s">
        <v>141</v>
      </c>
      <c r="F263" s="158" t="s">
        <v>315</v>
      </c>
      <c r="G263" s="159" t="s">
        <v>255</v>
      </c>
      <c r="H263" s="160">
        <v>10</v>
      </c>
      <c r="I263" s="161"/>
      <c r="J263" s="162">
        <f t="shared" si="10"/>
        <v>0</v>
      </c>
      <c r="K263" s="173" t="s">
        <v>613</v>
      </c>
      <c r="L263" s="163"/>
      <c r="M263" s="164" t="s">
        <v>1</v>
      </c>
      <c r="N263" s="165" t="s">
        <v>43</v>
      </c>
      <c r="P263" s="132">
        <f t="shared" si="11"/>
        <v>0</v>
      </c>
      <c r="Q263" s="132">
        <v>0</v>
      </c>
      <c r="R263" s="132">
        <f t="shared" si="12"/>
        <v>0</v>
      </c>
      <c r="S263" s="132">
        <v>0</v>
      </c>
      <c r="T263" s="133">
        <f t="shared" si="13"/>
        <v>0</v>
      </c>
      <c r="AR263" s="134" t="s">
        <v>172</v>
      </c>
      <c r="AT263" s="134" t="s">
        <v>218</v>
      </c>
      <c r="AU263" s="134" t="s">
        <v>87</v>
      </c>
      <c r="AY263" s="15" t="s">
        <v>114</v>
      </c>
      <c r="BE263" s="135">
        <f t="shared" si="14"/>
        <v>0</v>
      </c>
      <c r="BF263" s="135">
        <f t="shared" si="15"/>
        <v>0</v>
      </c>
      <c r="BG263" s="135">
        <f t="shared" si="16"/>
        <v>0</v>
      </c>
      <c r="BH263" s="135">
        <f t="shared" si="17"/>
        <v>0</v>
      </c>
      <c r="BI263" s="135">
        <f t="shared" si="18"/>
        <v>0</v>
      </c>
      <c r="BJ263" s="15" t="s">
        <v>85</v>
      </c>
      <c r="BK263" s="135">
        <f t="shared" si="19"/>
        <v>0</v>
      </c>
      <c r="BL263" s="15" t="s">
        <v>119</v>
      </c>
      <c r="BM263" s="134" t="s">
        <v>377</v>
      </c>
    </row>
    <row r="264" spans="2:65" s="1" customFormat="1" ht="16.5" customHeight="1">
      <c r="B264" s="30"/>
      <c r="C264" s="156" t="s">
        <v>378</v>
      </c>
      <c r="D264" s="156" t="s">
        <v>218</v>
      </c>
      <c r="E264" s="157" t="s">
        <v>379</v>
      </c>
      <c r="F264" s="158" t="s">
        <v>380</v>
      </c>
      <c r="G264" s="159" t="s">
        <v>118</v>
      </c>
      <c r="H264" s="160">
        <v>2</v>
      </c>
      <c r="I264" s="161"/>
      <c r="J264" s="162">
        <f t="shared" si="10"/>
        <v>0</v>
      </c>
      <c r="K264" s="173" t="s">
        <v>613</v>
      </c>
      <c r="L264" s="163"/>
      <c r="M264" s="164" t="s">
        <v>1</v>
      </c>
      <c r="N264" s="165" t="s">
        <v>43</v>
      </c>
      <c r="P264" s="132">
        <f t="shared" si="11"/>
        <v>0</v>
      </c>
      <c r="Q264" s="132">
        <v>0</v>
      </c>
      <c r="R264" s="132">
        <f t="shared" si="12"/>
        <v>0</v>
      </c>
      <c r="S264" s="132">
        <v>0</v>
      </c>
      <c r="T264" s="133">
        <f t="shared" si="13"/>
        <v>0</v>
      </c>
      <c r="AR264" s="134" t="s">
        <v>172</v>
      </c>
      <c r="AT264" s="134" t="s">
        <v>218</v>
      </c>
      <c r="AU264" s="134" t="s">
        <v>87</v>
      </c>
      <c r="AY264" s="15" t="s">
        <v>114</v>
      </c>
      <c r="BE264" s="135">
        <f t="shared" si="14"/>
        <v>0</v>
      </c>
      <c r="BF264" s="135">
        <f t="shared" si="15"/>
        <v>0</v>
      </c>
      <c r="BG264" s="135">
        <f t="shared" si="16"/>
        <v>0</v>
      </c>
      <c r="BH264" s="135">
        <f t="shared" si="17"/>
        <v>0</v>
      </c>
      <c r="BI264" s="135">
        <f t="shared" si="18"/>
        <v>0</v>
      </c>
      <c r="BJ264" s="15" t="s">
        <v>85</v>
      </c>
      <c r="BK264" s="135">
        <f t="shared" si="19"/>
        <v>0</v>
      </c>
      <c r="BL264" s="15" t="s">
        <v>119</v>
      </c>
      <c r="BM264" s="134" t="s">
        <v>381</v>
      </c>
    </row>
    <row r="265" spans="2:65" s="1" customFormat="1" ht="16.5" customHeight="1">
      <c r="B265" s="30"/>
      <c r="C265" s="156" t="s">
        <v>382</v>
      </c>
      <c r="D265" s="156" t="s">
        <v>218</v>
      </c>
      <c r="E265" s="157" t="s">
        <v>383</v>
      </c>
      <c r="F265" s="158" t="s">
        <v>384</v>
      </c>
      <c r="G265" s="159" t="s">
        <v>118</v>
      </c>
      <c r="H265" s="160">
        <v>2</v>
      </c>
      <c r="I265" s="161"/>
      <c r="J265" s="162">
        <f t="shared" si="10"/>
        <v>0</v>
      </c>
      <c r="K265" s="173" t="s">
        <v>613</v>
      </c>
      <c r="L265" s="163"/>
      <c r="M265" s="164" t="s">
        <v>1</v>
      </c>
      <c r="N265" s="165" t="s">
        <v>43</v>
      </c>
      <c r="P265" s="132">
        <f t="shared" si="11"/>
        <v>0</v>
      </c>
      <c r="Q265" s="132">
        <v>0</v>
      </c>
      <c r="R265" s="132">
        <f t="shared" si="12"/>
        <v>0</v>
      </c>
      <c r="S265" s="132">
        <v>0</v>
      </c>
      <c r="T265" s="133">
        <f t="shared" si="13"/>
        <v>0</v>
      </c>
      <c r="AR265" s="134" t="s">
        <v>172</v>
      </c>
      <c r="AT265" s="134" t="s">
        <v>218</v>
      </c>
      <c r="AU265" s="134" t="s">
        <v>87</v>
      </c>
      <c r="AY265" s="15" t="s">
        <v>114</v>
      </c>
      <c r="BE265" s="135">
        <f t="shared" si="14"/>
        <v>0</v>
      </c>
      <c r="BF265" s="135">
        <f t="shared" si="15"/>
        <v>0</v>
      </c>
      <c r="BG265" s="135">
        <f t="shared" si="16"/>
        <v>0</v>
      </c>
      <c r="BH265" s="135">
        <f t="shared" si="17"/>
        <v>0</v>
      </c>
      <c r="BI265" s="135">
        <f t="shared" si="18"/>
        <v>0</v>
      </c>
      <c r="BJ265" s="15" t="s">
        <v>85</v>
      </c>
      <c r="BK265" s="135">
        <f t="shared" si="19"/>
        <v>0</v>
      </c>
      <c r="BL265" s="15" t="s">
        <v>119</v>
      </c>
      <c r="BM265" s="134" t="s">
        <v>385</v>
      </c>
    </row>
    <row r="266" spans="2:65" s="1" customFormat="1" ht="16.5" customHeight="1">
      <c r="B266" s="30"/>
      <c r="C266" s="156" t="s">
        <v>386</v>
      </c>
      <c r="D266" s="156" t="s">
        <v>218</v>
      </c>
      <c r="E266" s="157" t="s">
        <v>387</v>
      </c>
      <c r="F266" s="158" t="s">
        <v>388</v>
      </c>
      <c r="G266" s="159" t="s">
        <v>118</v>
      </c>
      <c r="H266" s="160">
        <v>2</v>
      </c>
      <c r="I266" s="161"/>
      <c r="J266" s="162">
        <f t="shared" si="10"/>
        <v>0</v>
      </c>
      <c r="K266" s="173" t="s">
        <v>613</v>
      </c>
      <c r="L266" s="163"/>
      <c r="M266" s="164" t="s">
        <v>1</v>
      </c>
      <c r="N266" s="165" t="s">
        <v>43</v>
      </c>
      <c r="P266" s="132">
        <f t="shared" si="11"/>
        <v>0</v>
      </c>
      <c r="Q266" s="132">
        <v>0</v>
      </c>
      <c r="R266" s="132">
        <f t="shared" si="12"/>
        <v>0</v>
      </c>
      <c r="S266" s="132">
        <v>0</v>
      </c>
      <c r="T266" s="133">
        <f t="shared" si="13"/>
        <v>0</v>
      </c>
      <c r="AR266" s="134" t="s">
        <v>172</v>
      </c>
      <c r="AT266" s="134" t="s">
        <v>218</v>
      </c>
      <c r="AU266" s="134" t="s">
        <v>87</v>
      </c>
      <c r="AY266" s="15" t="s">
        <v>114</v>
      </c>
      <c r="BE266" s="135">
        <f t="shared" si="14"/>
        <v>0</v>
      </c>
      <c r="BF266" s="135">
        <f t="shared" si="15"/>
        <v>0</v>
      </c>
      <c r="BG266" s="135">
        <f t="shared" si="16"/>
        <v>0</v>
      </c>
      <c r="BH266" s="135">
        <f t="shared" si="17"/>
        <v>0</v>
      </c>
      <c r="BI266" s="135">
        <f t="shared" si="18"/>
        <v>0</v>
      </c>
      <c r="BJ266" s="15" t="s">
        <v>85</v>
      </c>
      <c r="BK266" s="135">
        <f t="shared" si="19"/>
        <v>0</v>
      </c>
      <c r="BL266" s="15" t="s">
        <v>119</v>
      </c>
      <c r="BM266" s="134" t="s">
        <v>389</v>
      </c>
    </row>
    <row r="267" spans="2:65" s="1" customFormat="1" ht="16.5" customHeight="1">
      <c r="B267" s="30"/>
      <c r="C267" s="156" t="s">
        <v>390</v>
      </c>
      <c r="D267" s="156" t="s">
        <v>218</v>
      </c>
      <c r="E267" s="157" t="s">
        <v>391</v>
      </c>
      <c r="F267" s="158" t="s">
        <v>392</v>
      </c>
      <c r="G267" s="159" t="s">
        <v>118</v>
      </c>
      <c r="H267" s="160">
        <v>2</v>
      </c>
      <c r="I267" s="161"/>
      <c r="J267" s="162">
        <f t="shared" si="10"/>
        <v>0</v>
      </c>
      <c r="K267" s="173" t="s">
        <v>613</v>
      </c>
      <c r="L267" s="163"/>
      <c r="M267" s="164" t="s">
        <v>1</v>
      </c>
      <c r="N267" s="165" t="s">
        <v>43</v>
      </c>
      <c r="P267" s="132">
        <f t="shared" si="11"/>
        <v>0</v>
      </c>
      <c r="Q267" s="132">
        <v>0</v>
      </c>
      <c r="R267" s="132">
        <f t="shared" si="12"/>
        <v>0</v>
      </c>
      <c r="S267" s="132">
        <v>0</v>
      </c>
      <c r="T267" s="133">
        <f t="shared" si="13"/>
        <v>0</v>
      </c>
      <c r="AR267" s="134" t="s">
        <v>172</v>
      </c>
      <c r="AT267" s="134" t="s">
        <v>218</v>
      </c>
      <c r="AU267" s="134" t="s">
        <v>87</v>
      </c>
      <c r="AY267" s="15" t="s">
        <v>114</v>
      </c>
      <c r="BE267" s="135">
        <f t="shared" si="14"/>
        <v>0</v>
      </c>
      <c r="BF267" s="135">
        <f t="shared" si="15"/>
        <v>0</v>
      </c>
      <c r="BG267" s="135">
        <f t="shared" si="16"/>
        <v>0</v>
      </c>
      <c r="BH267" s="135">
        <f t="shared" si="17"/>
        <v>0</v>
      </c>
      <c r="BI267" s="135">
        <f t="shared" si="18"/>
        <v>0</v>
      </c>
      <c r="BJ267" s="15" t="s">
        <v>85</v>
      </c>
      <c r="BK267" s="135">
        <f t="shared" si="19"/>
        <v>0</v>
      </c>
      <c r="BL267" s="15" t="s">
        <v>119</v>
      </c>
      <c r="BM267" s="134" t="s">
        <v>393</v>
      </c>
    </row>
    <row r="268" spans="2:65" s="1" customFormat="1" ht="16.5" customHeight="1">
      <c r="B268" s="30"/>
      <c r="C268" s="156" t="s">
        <v>394</v>
      </c>
      <c r="D268" s="156" t="s">
        <v>218</v>
      </c>
      <c r="E268" s="157" t="s">
        <v>395</v>
      </c>
      <c r="F268" s="158" t="s">
        <v>396</v>
      </c>
      <c r="G268" s="159" t="s">
        <v>118</v>
      </c>
      <c r="H268" s="160">
        <v>2</v>
      </c>
      <c r="I268" s="161"/>
      <c r="J268" s="162">
        <f t="shared" si="10"/>
        <v>0</v>
      </c>
      <c r="K268" s="173" t="s">
        <v>613</v>
      </c>
      <c r="L268" s="163"/>
      <c r="M268" s="164" t="s">
        <v>1</v>
      </c>
      <c r="N268" s="165" t="s">
        <v>43</v>
      </c>
      <c r="P268" s="132">
        <f t="shared" si="11"/>
        <v>0</v>
      </c>
      <c r="Q268" s="132">
        <v>0</v>
      </c>
      <c r="R268" s="132">
        <f t="shared" si="12"/>
        <v>0</v>
      </c>
      <c r="S268" s="132">
        <v>0</v>
      </c>
      <c r="T268" s="133">
        <f t="shared" si="13"/>
        <v>0</v>
      </c>
      <c r="AR268" s="134" t="s">
        <v>172</v>
      </c>
      <c r="AT268" s="134" t="s">
        <v>218</v>
      </c>
      <c r="AU268" s="134" t="s">
        <v>87</v>
      </c>
      <c r="AY268" s="15" t="s">
        <v>114</v>
      </c>
      <c r="BE268" s="135">
        <f t="shared" si="14"/>
        <v>0</v>
      </c>
      <c r="BF268" s="135">
        <f t="shared" si="15"/>
        <v>0</v>
      </c>
      <c r="BG268" s="135">
        <f t="shared" si="16"/>
        <v>0</v>
      </c>
      <c r="BH268" s="135">
        <f t="shared" si="17"/>
        <v>0</v>
      </c>
      <c r="BI268" s="135">
        <f t="shared" si="18"/>
        <v>0</v>
      </c>
      <c r="BJ268" s="15" t="s">
        <v>85</v>
      </c>
      <c r="BK268" s="135">
        <f t="shared" si="19"/>
        <v>0</v>
      </c>
      <c r="BL268" s="15" t="s">
        <v>119</v>
      </c>
      <c r="BM268" s="134" t="s">
        <v>397</v>
      </c>
    </row>
    <row r="269" spans="2:65" s="1" customFormat="1" ht="16.5" customHeight="1">
      <c r="B269" s="30"/>
      <c r="C269" s="156" t="s">
        <v>398</v>
      </c>
      <c r="D269" s="156" t="s">
        <v>218</v>
      </c>
      <c r="E269" s="157" t="s">
        <v>399</v>
      </c>
      <c r="F269" s="158" t="s">
        <v>400</v>
      </c>
      <c r="G269" s="159" t="s">
        <v>118</v>
      </c>
      <c r="H269" s="160">
        <v>2</v>
      </c>
      <c r="I269" s="161"/>
      <c r="J269" s="162">
        <f t="shared" si="10"/>
        <v>0</v>
      </c>
      <c r="K269" s="173" t="s">
        <v>613</v>
      </c>
      <c r="L269" s="163"/>
      <c r="M269" s="164" t="s">
        <v>1</v>
      </c>
      <c r="N269" s="165" t="s">
        <v>43</v>
      </c>
      <c r="P269" s="132">
        <f t="shared" si="11"/>
        <v>0</v>
      </c>
      <c r="Q269" s="132">
        <v>0</v>
      </c>
      <c r="R269" s="132">
        <f t="shared" si="12"/>
        <v>0</v>
      </c>
      <c r="S269" s="132">
        <v>0</v>
      </c>
      <c r="T269" s="133">
        <f t="shared" si="13"/>
        <v>0</v>
      </c>
      <c r="AR269" s="134" t="s">
        <v>172</v>
      </c>
      <c r="AT269" s="134" t="s">
        <v>218</v>
      </c>
      <c r="AU269" s="134" t="s">
        <v>87</v>
      </c>
      <c r="AY269" s="15" t="s">
        <v>114</v>
      </c>
      <c r="BE269" s="135">
        <f t="shared" si="14"/>
        <v>0</v>
      </c>
      <c r="BF269" s="135">
        <f t="shared" si="15"/>
        <v>0</v>
      </c>
      <c r="BG269" s="135">
        <f t="shared" si="16"/>
        <v>0</v>
      </c>
      <c r="BH269" s="135">
        <f t="shared" si="17"/>
        <v>0</v>
      </c>
      <c r="BI269" s="135">
        <f t="shared" si="18"/>
        <v>0</v>
      </c>
      <c r="BJ269" s="15" t="s">
        <v>85</v>
      </c>
      <c r="BK269" s="135">
        <f t="shared" si="19"/>
        <v>0</v>
      </c>
      <c r="BL269" s="15" t="s">
        <v>119</v>
      </c>
      <c r="BM269" s="134" t="s">
        <v>401</v>
      </c>
    </row>
    <row r="270" spans="2:65" s="1" customFormat="1" ht="37.9" customHeight="1">
      <c r="B270" s="30"/>
      <c r="C270" s="156" t="s">
        <v>402</v>
      </c>
      <c r="D270" s="156" t="s">
        <v>218</v>
      </c>
      <c r="E270" s="157" t="s">
        <v>403</v>
      </c>
      <c r="F270" s="158" t="s">
        <v>404</v>
      </c>
      <c r="G270" s="159" t="s">
        <v>405</v>
      </c>
      <c r="H270" s="160">
        <v>10</v>
      </c>
      <c r="I270" s="161"/>
      <c r="J270" s="162">
        <f t="shared" si="10"/>
        <v>0</v>
      </c>
      <c r="K270" s="173" t="s">
        <v>613</v>
      </c>
      <c r="L270" s="163"/>
      <c r="M270" s="164" t="s">
        <v>1</v>
      </c>
      <c r="N270" s="165" t="s">
        <v>43</v>
      </c>
      <c r="P270" s="132">
        <f t="shared" si="11"/>
        <v>0</v>
      </c>
      <c r="Q270" s="132">
        <v>0</v>
      </c>
      <c r="R270" s="132">
        <f t="shared" si="12"/>
        <v>0</v>
      </c>
      <c r="S270" s="132">
        <v>0</v>
      </c>
      <c r="T270" s="133">
        <f t="shared" si="13"/>
        <v>0</v>
      </c>
      <c r="AR270" s="134" t="s">
        <v>172</v>
      </c>
      <c r="AT270" s="134" t="s">
        <v>218</v>
      </c>
      <c r="AU270" s="134" t="s">
        <v>87</v>
      </c>
      <c r="AY270" s="15" t="s">
        <v>114</v>
      </c>
      <c r="BE270" s="135">
        <f t="shared" si="14"/>
        <v>0</v>
      </c>
      <c r="BF270" s="135">
        <f t="shared" si="15"/>
        <v>0</v>
      </c>
      <c r="BG270" s="135">
        <f t="shared" si="16"/>
        <v>0</v>
      </c>
      <c r="BH270" s="135">
        <f t="shared" si="17"/>
        <v>0</v>
      </c>
      <c r="BI270" s="135">
        <f t="shared" si="18"/>
        <v>0</v>
      </c>
      <c r="BJ270" s="15" t="s">
        <v>85</v>
      </c>
      <c r="BK270" s="135">
        <f t="shared" si="19"/>
        <v>0</v>
      </c>
      <c r="BL270" s="15" t="s">
        <v>119</v>
      </c>
      <c r="BM270" s="134" t="s">
        <v>406</v>
      </c>
    </row>
    <row r="271" spans="2:65" s="1" customFormat="1" ht="44.25" customHeight="1">
      <c r="B271" s="30"/>
      <c r="C271" s="156" t="s">
        <v>407</v>
      </c>
      <c r="D271" s="156" t="s">
        <v>218</v>
      </c>
      <c r="E271" s="157" t="s">
        <v>408</v>
      </c>
      <c r="F271" s="158" t="s">
        <v>409</v>
      </c>
      <c r="G271" s="159" t="s">
        <v>405</v>
      </c>
      <c r="H271" s="160">
        <v>10</v>
      </c>
      <c r="I271" s="161"/>
      <c r="J271" s="162">
        <f t="shared" si="10"/>
        <v>0</v>
      </c>
      <c r="K271" s="173" t="s">
        <v>613</v>
      </c>
      <c r="L271" s="163"/>
      <c r="M271" s="164" t="s">
        <v>1</v>
      </c>
      <c r="N271" s="165" t="s">
        <v>43</v>
      </c>
      <c r="P271" s="132">
        <f t="shared" si="11"/>
        <v>0</v>
      </c>
      <c r="Q271" s="132">
        <v>0</v>
      </c>
      <c r="R271" s="132">
        <f t="shared" si="12"/>
        <v>0</v>
      </c>
      <c r="S271" s="132">
        <v>0</v>
      </c>
      <c r="T271" s="133">
        <f t="shared" si="13"/>
        <v>0</v>
      </c>
      <c r="AR271" s="134" t="s">
        <v>172</v>
      </c>
      <c r="AT271" s="134" t="s">
        <v>218</v>
      </c>
      <c r="AU271" s="134" t="s">
        <v>87</v>
      </c>
      <c r="AY271" s="15" t="s">
        <v>114</v>
      </c>
      <c r="BE271" s="135">
        <f t="shared" si="14"/>
        <v>0</v>
      </c>
      <c r="BF271" s="135">
        <f t="shared" si="15"/>
        <v>0</v>
      </c>
      <c r="BG271" s="135">
        <f t="shared" si="16"/>
        <v>0</v>
      </c>
      <c r="BH271" s="135">
        <f t="shared" si="17"/>
        <v>0</v>
      </c>
      <c r="BI271" s="135">
        <f t="shared" si="18"/>
        <v>0</v>
      </c>
      <c r="BJ271" s="15" t="s">
        <v>85</v>
      </c>
      <c r="BK271" s="135">
        <f t="shared" si="19"/>
        <v>0</v>
      </c>
      <c r="BL271" s="15" t="s">
        <v>119</v>
      </c>
      <c r="BM271" s="134" t="s">
        <v>410</v>
      </c>
    </row>
    <row r="272" spans="2:65" s="1" customFormat="1" ht="16.5" customHeight="1">
      <c r="B272" s="30"/>
      <c r="C272" s="156" t="s">
        <v>411</v>
      </c>
      <c r="D272" s="156" t="s">
        <v>218</v>
      </c>
      <c r="E272" s="157" t="s">
        <v>412</v>
      </c>
      <c r="F272" s="158" t="s">
        <v>413</v>
      </c>
      <c r="G272" s="159" t="s">
        <v>118</v>
      </c>
      <c r="H272" s="160">
        <v>2</v>
      </c>
      <c r="I272" s="161"/>
      <c r="J272" s="162">
        <f t="shared" si="10"/>
        <v>0</v>
      </c>
      <c r="K272" s="173" t="s">
        <v>613</v>
      </c>
      <c r="L272" s="163"/>
      <c r="M272" s="164" t="s">
        <v>1</v>
      </c>
      <c r="N272" s="165" t="s">
        <v>43</v>
      </c>
      <c r="P272" s="132">
        <f t="shared" si="11"/>
        <v>0</v>
      </c>
      <c r="Q272" s="132">
        <v>0</v>
      </c>
      <c r="R272" s="132">
        <f t="shared" si="12"/>
        <v>0</v>
      </c>
      <c r="S272" s="132">
        <v>0</v>
      </c>
      <c r="T272" s="133">
        <f t="shared" si="13"/>
        <v>0</v>
      </c>
      <c r="AR272" s="134" t="s">
        <v>172</v>
      </c>
      <c r="AT272" s="134" t="s">
        <v>218</v>
      </c>
      <c r="AU272" s="134" t="s">
        <v>87</v>
      </c>
      <c r="AY272" s="15" t="s">
        <v>114</v>
      </c>
      <c r="BE272" s="135">
        <f t="shared" si="14"/>
        <v>0</v>
      </c>
      <c r="BF272" s="135">
        <f t="shared" si="15"/>
        <v>0</v>
      </c>
      <c r="BG272" s="135">
        <f t="shared" si="16"/>
        <v>0</v>
      </c>
      <c r="BH272" s="135">
        <f t="shared" si="17"/>
        <v>0</v>
      </c>
      <c r="BI272" s="135">
        <f t="shared" si="18"/>
        <v>0</v>
      </c>
      <c r="BJ272" s="15" t="s">
        <v>85</v>
      </c>
      <c r="BK272" s="135">
        <f t="shared" si="19"/>
        <v>0</v>
      </c>
      <c r="BL272" s="15" t="s">
        <v>119</v>
      </c>
      <c r="BM272" s="134" t="s">
        <v>414</v>
      </c>
    </row>
    <row r="273" spans="2:65" s="1" customFormat="1" ht="16.5" customHeight="1">
      <c r="B273" s="30"/>
      <c r="C273" s="156" t="s">
        <v>415</v>
      </c>
      <c r="D273" s="156" t="s">
        <v>218</v>
      </c>
      <c r="E273" s="157" t="s">
        <v>416</v>
      </c>
      <c r="F273" s="158" t="s">
        <v>417</v>
      </c>
      <c r="G273" s="159" t="s">
        <v>118</v>
      </c>
      <c r="H273" s="160">
        <v>2</v>
      </c>
      <c r="I273" s="161"/>
      <c r="J273" s="162">
        <f t="shared" si="10"/>
        <v>0</v>
      </c>
      <c r="K273" s="173" t="s">
        <v>613</v>
      </c>
      <c r="L273" s="163"/>
      <c r="M273" s="164" t="s">
        <v>1</v>
      </c>
      <c r="N273" s="165" t="s">
        <v>43</v>
      </c>
      <c r="P273" s="132">
        <f t="shared" si="11"/>
        <v>0</v>
      </c>
      <c r="Q273" s="132">
        <v>0</v>
      </c>
      <c r="R273" s="132">
        <f t="shared" si="12"/>
        <v>0</v>
      </c>
      <c r="S273" s="132">
        <v>0</v>
      </c>
      <c r="T273" s="133">
        <f t="shared" si="13"/>
        <v>0</v>
      </c>
      <c r="AR273" s="134" t="s">
        <v>172</v>
      </c>
      <c r="AT273" s="134" t="s">
        <v>218</v>
      </c>
      <c r="AU273" s="134" t="s">
        <v>87</v>
      </c>
      <c r="AY273" s="15" t="s">
        <v>114</v>
      </c>
      <c r="BE273" s="135">
        <f t="shared" si="14"/>
        <v>0</v>
      </c>
      <c r="BF273" s="135">
        <f t="shared" si="15"/>
        <v>0</v>
      </c>
      <c r="BG273" s="135">
        <f t="shared" si="16"/>
        <v>0</v>
      </c>
      <c r="BH273" s="135">
        <f t="shared" si="17"/>
        <v>0</v>
      </c>
      <c r="BI273" s="135">
        <f t="shared" si="18"/>
        <v>0</v>
      </c>
      <c r="BJ273" s="15" t="s">
        <v>85</v>
      </c>
      <c r="BK273" s="135">
        <f t="shared" si="19"/>
        <v>0</v>
      </c>
      <c r="BL273" s="15" t="s">
        <v>119</v>
      </c>
      <c r="BM273" s="134" t="s">
        <v>418</v>
      </c>
    </row>
    <row r="274" spans="2:65" s="1" customFormat="1" ht="16.5" customHeight="1">
      <c r="B274" s="30"/>
      <c r="C274" s="156" t="s">
        <v>419</v>
      </c>
      <c r="D274" s="156" t="s">
        <v>218</v>
      </c>
      <c r="E274" s="157" t="s">
        <v>420</v>
      </c>
      <c r="F274" s="158" t="s">
        <v>421</v>
      </c>
      <c r="G274" s="159" t="s">
        <v>255</v>
      </c>
      <c r="H274" s="160">
        <v>10</v>
      </c>
      <c r="I274" s="161"/>
      <c r="J274" s="162">
        <f t="shared" si="10"/>
        <v>0</v>
      </c>
      <c r="K274" s="173" t="s">
        <v>613</v>
      </c>
      <c r="L274" s="163"/>
      <c r="M274" s="164" t="s">
        <v>1</v>
      </c>
      <c r="N274" s="165" t="s">
        <v>43</v>
      </c>
      <c r="P274" s="132">
        <f t="shared" si="11"/>
        <v>0</v>
      </c>
      <c r="Q274" s="132">
        <v>0</v>
      </c>
      <c r="R274" s="132">
        <f t="shared" si="12"/>
        <v>0</v>
      </c>
      <c r="S274" s="132">
        <v>0</v>
      </c>
      <c r="T274" s="133">
        <f t="shared" si="13"/>
        <v>0</v>
      </c>
      <c r="AR274" s="134" t="s">
        <v>172</v>
      </c>
      <c r="AT274" s="134" t="s">
        <v>218</v>
      </c>
      <c r="AU274" s="134" t="s">
        <v>87</v>
      </c>
      <c r="AY274" s="15" t="s">
        <v>114</v>
      </c>
      <c r="BE274" s="135">
        <f t="shared" si="14"/>
        <v>0</v>
      </c>
      <c r="BF274" s="135">
        <f t="shared" si="15"/>
        <v>0</v>
      </c>
      <c r="BG274" s="135">
        <f t="shared" si="16"/>
        <v>0</v>
      </c>
      <c r="BH274" s="135">
        <f t="shared" si="17"/>
        <v>0</v>
      </c>
      <c r="BI274" s="135">
        <f t="shared" si="18"/>
        <v>0</v>
      </c>
      <c r="BJ274" s="15" t="s">
        <v>85</v>
      </c>
      <c r="BK274" s="135">
        <f t="shared" si="19"/>
        <v>0</v>
      </c>
      <c r="BL274" s="15" t="s">
        <v>119</v>
      </c>
      <c r="BM274" s="134" t="s">
        <v>422</v>
      </c>
    </row>
    <row r="275" spans="2:65" s="1" customFormat="1" ht="16.5" customHeight="1">
      <c r="B275" s="30"/>
      <c r="C275" s="156" t="s">
        <v>423</v>
      </c>
      <c r="D275" s="156" t="s">
        <v>218</v>
      </c>
      <c r="E275" s="157" t="s">
        <v>87</v>
      </c>
      <c r="F275" s="158" t="s">
        <v>318</v>
      </c>
      <c r="G275" s="159" t="s">
        <v>319</v>
      </c>
      <c r="H275" s="160">
        <v>1000</v>
      </c>
      <c r="I275" s="161"/>
      <c r="J275" s="162">
        <f t="shared" si="10"/>
        <v>0</v>
      </c>
      <c r="K275" s="173" t="s">
        <v>613</v>
      </c>
      <c r="L275" s="163"/>
      <c r="M275" s="164" t="s">
        <v>1</v>
      </c>
      <c r="N275" s="165" t="s">
        <v>43</v>
      </c>
      <c r="P275" s="132">
        <f t="shared" si="11"/>
        <v>0</v>
      </c>
      <c r="Q275" s="132">
        <v>0</v>
      </c>
      <c r="R275" s="132">
        <f t="shared" si="12"/>
        <v>0</v>
      </c>
      <c r="S275" s="132">
        <v>0</v>
      </c>
      <c r="T275" s="133">
        <f t="shared" si="13"/>
        <v>0</v>
      </c>
      <c r="AR275" s="134" t="s">
        <v>172</v>
      </c>
      <c r="AT275" s="134" t="s">
        <v>218</v>
      </c>
      <c r="AU275" s="134" t="s">
        <v>87</v>
      </c>
      <c r="AY275" s="15" t="s">
        <v>114</v>
      </c>
      <c r="BE275" s="135">
        <f t="shared" si="14"/>
        <v>0</v>
      </c>
      <c r="BF275" s="135">
        <f t="shared" si="15"/>
        <v>0</v>
      </c>
      <c r="BG275" s="135">
        <f t="shared" si="16"/>
        <v>0</v>
      </c>
      <c r="BH275" s="135">
        <f t="shared" si="17"/>
        <v>0</v>
      </c>
      <c r="BI275" s="135">
        <f t="shared" si="18"/>
        <v>0</v>
      </c>
      <c r="BJ275" s="15" t="s">
        <v>85</v>
      </c>
      <c r="BK275" s="135">
        <f t="shared" si="19"/>
        <v>0</v>
      </c>
      <c r="BL275" s="15" t="s">
        <v>119</v>
      </c>
      <c r="BM275" s="134" t="s">
        <v>424</v>
      </c>
    </row>
    <row r="276" spans="2:65" s="11" customFormat="1" ht="22.9" customHeight="1">
      <c r="B276" s="113"/>
      <c r="D276" s="114" t="s">
        <v>77</v>
      </c>
      <c r="E276" s="154" t="s">
        <v>425</v>
      </c>
      <c r="F276" s="154" t="s">
        <v>426</v>
      </c>
      <c r="I276" s="116"/>
      <c r="J276" s="155">
        <f>BK276</f>
        <v>0</v>
      </c>
      <c r="L276" s="113"/>
      <c r="M276" s="118"/>
      <c r="P276" s="119">
        <f>SUM(P277:P328)</f>
        <v>0</v>
      </c>
      <c r="R276" s="119">
        <f>SUM(R277:R328)</f>
        <v>0</v>
      </c>
      <c r="T276" s="120">
        <f>SUM(T277:T328)</f>
        <v>0</v>
      </c>
      <c r="AR276" s="114" t="s">
        <v>85</v>
      </c>
      <c r="AT276" s="121" t="s">
        <v>77</v>
      </c>
      <c r="AU276" s="121" t="s">
        <v>85</v>
      </c>
      <c r="AY276" s="114" t="s">
        <v>114</v>
      </c>
      <c r="BK276" s="122">
        <f>SUM(BK277:BK328)</f>
        <v>0</v>
      </c>
    </row>
    <row r="277" spans="2:65" s="1" customFormat="1" ht="16.5" customHeight="1">
      <c r="B277" s="30"/>
      <c r="C277" s="156" t="s">
        <v>427</v>
      </c>
      <c r="D277" s="156" t="s">
        <v>218</v>
      </c>
      <c r="E277" s="157" t="s">
        <v>179</v>
      </c>
      <c r="F277" s="158" t="s">
        <v>428</v>
      </c>
      <c r="G277" s="159" t="s">
        <v>118</v>
      </c>
      <c r="H277" s="160">
        <v>2</v>
      </c>
      <c r="I277" s="161"/>
      <c r="J277" s="162">
        <f t="shared" ref="J277:J310" si="20">ROUND(I277*H277,2)</f>
        <v>0</v>
      </c>
      <c r="K277" s="173" t="s">
        <v>613</v>
      </c>
      <c r="L277" s="163"/>
      <c r="M277" s="164" t="s">
        <v>1</v>
      </c>
      <c r="N277" s="165" t="s">
        <v>43</v>
      </c>
      <c r="P277" s="132">
        <f t="shared" ref="P277:P310" si="21">O277*H277</f>
        <v>0</v>
      </c>
      <c r="Q277" s="132">
        <v>0</v>
      </c>
      <c r="R277" s="132">
        <f t="shared" ref="R277:R310" si="22">Q277*H277</f>
        <v>0</v>
      </c>
      <c r="S277" s="132">
        <v>0</v>
      </c>
      <c r="T277" s="133">
        <f t="shared" ref="T277:T310" si="23">S277*H277</f>
        <v>0</v>
      </c>
      <c r="AR277" s="134" t="s">
        <v>172</v>
      </c>
      <c r="AT277" s="134" t="s">
        <v>218</v>
      </c>
      <c r="AU277" s="134" t="s">
        <v>87</v>
      </c>
      <c r="AY277" s="15" t="s">
        <v>114</v>
      </c>
      <c r="BE277" s="135">
        <f t="shared" ref="BE277:BE310" si="24">IF(N277="základní",J277,0)</f>
        <v>0</v>
      </c>
      <c r="BF277" s="135">
        <f t="shared" ref="BF277:BF310" si="25">IF(N277="snížená",J277,0)</f>
        <v>0</v>
      </c>
      <c r="BG277" s="135">
        <f t="shared" ref="BG277:BG310" si="26">IF(N277="zákl. přenesená",J277,0)</f>
        <v>0</v>
      </c>
      <c r="BH277" s="135">
        <f t="shared" ref="BH277:BH310" si="27">IF(N277="sníž. přenesená",J277,0)</f>
        <v>0</v>
      </c>
      <c r="BI277" s="135">
        <f t="shared" ref="BI277:BI310" si="28">IF(N277="nulová",J277,0)</f>
        <v>0</v>
      </c>
      <c r="BJ277" s="15" t="s">
        <v>85</v>
      </c>
      <c r="BK277" s="135">
        <f t="shared" ref="BK277:BK310" si="29">ROUND(I277*H277,2)</f>
        <v>0</v>
      </c>
      <c r="BL277" s="15" t="s">
        <v>119</v>
      </c>
      <c r="BM277" s="134" t="s">
        <v>429</v>
      </c>
    </row>
    <row r="278" spans="2:65" s="1" customFormat="1" ht="16.5" customHeight="1">
      <c r="B278" s="30"/>
      <c r="C278" s="156" t="s">
        <v>430</v>
      </c>
      <c r="D278" s="156" t="s">
        <v>218</v>
      </c>
      <c r="E278" s="157" t="s">
        <v>185</v>
      </c>
      <c r="F278" s="158" t="s">
        <v>431</v>
      </c>
      <c r="G278" s="159" t="s">
        <v>118</v>
      </c>
      <c r="H278" s="160">
        <v>2</v>
      </c>
      <c r="I278" s="161"/>
      <c r="J278" s="162">
        <f t="shared" si="20"/>
        <v>0</v>
      </c>
      <c r="K278" s="173" t="s">
        <v>613</v>
      </c>
      <c r="L278" s="163"/>
      <c r="M278" s="164" t="s">
        <v>1</v>
      </c>
      <c r="N278" s="165" t="s">
        <v>43</v>
      </c>
      <c r="P278" s="132">
        <f t="shared" si="21"/>
        <v>0</v>
      </c>
      <c r="Q278" s="132">
        <v>0</v>
      </c>
      <c r="R278" s="132">
        <f t="shared" si="22"/>
        <v>0</v>
      </c>
      <c r="S278" s="132">
        <v>0</v>
      </c>
      <c r="T278" s="133">
        <f t="shared" si="23"/>
        <v>0</v>
      </c>
      <c r="AR278" s="134" t="s">
        <v>172</v>
      </c>
      <c r="AT278" s="134" t="s">
        <v>218</v>
      </c>
      <c r="AU278" s="134" t="s">
        <v>87</v>
      </c>
      <c r="AY278" s="15" t="s">
        <v>114</v>
      </c>
      <c r="BE278" s="135">
        <f t="shared" si="24"/>
        <v>0</v>
      </c>
      <c r="BF278" s="135">
        <f t="shared" si="25"/>
        <v>0</v>
      </c>
      <c r="BG278" s="135">
        <f t="shared" si="26"/>
        <v>0</v>
      </c>
      <c r="BH278" s="135">
        <f t="shared" si="27"/>
        <v>0</v>
      </c>
      <c r="BI278" s="135">
        <f t="shared" si="28"/>
        <v>0</v>
      </c>
      <c r="BJ278" s="15" t="s">
        <v>85</v>
      </c>
      <c r="BK278" s="135">
        <f t="shared" si="29"/>
        <v>0</v>
      </c>
      <c r="BL278" s="15" t="s">
        <v>119</v>
      </c>
      <c r="BM278" s="134" t="s">
        <v>432</v>
      </c>
    </row>
    <row r="279" spans="2:65" s="1" customFormat="1" ht="16.5" customHeight="1">
      <c r="B279" s="30"/>
      <c r="C279" s="156" t="s">
        <v>433</v>
      </c>
      <c r="D279" s="156" t="s">
        <v>218</v>
      </c>
      <c r="E279" s="157" t="s">
        <v>434</v>
      </c>
      <c r="F279" s="158" t="s">
        <v>435</v>
      </c>
      <c r="G279" s="159" t="s">
        <v>118</v>
      </c>
      <c r="H279" s="160">
        <v>2</v>
      </c>
      <c r="I279" s="161"/>
      <c r="J279" s="162">
        <f t="shared" si="20"/>
        <v>0</v>
      </c>
      <c r="K279" s="173" t="s">
        <v>613</v>
      </c>
      <c r="L279" s="163"/>
      <c r="M279" s="164" t="s">
        <v>1</v>
      </c>
      <c r="N279" s="165" t="s">
        <v>43</v>
      </c>
      <c r="P279" s="132">
        <f t="shared" si="21"/>
        <v>0</v>
      </c>
      <c r="Q279" s="132">
        <v>0</v>
      </c>
      <c r="R279" s="132">
        <f t="shared" si="22"/>
        <v>0</v>
      </c>
      <c r="S279" s="132">
        <v>0</v>
      </c>
      <c r="T279" s="133">
        <f t="shared" si="23"/>
        <v>0</v>
      </c>
      <c r="AR279" s="134" t="s">
        <v>172</v>
      </c>
      <c r="AT279" s="134" t="s">
        <v>218</v>
      </c>
      <c r="AU279" s="134" t="s">
        <v>87</v>
      </c>
      <c r="AY279" s="15" t="s">
        <v>114</v>
      </c>
      <c r="BE279" s="135">
        <f t="shared" si="24"/>
        <v>0</v>
      </c>
      <c r="BF279" s="135">
        <f t="shared" si="25"/>
        <v>0</v>
      </c>
      <c r="BG279" s="135">
        <f t="shared" si="26"/>
        <v>0</v>
      </c>
      <c r="BH279" s="135">
        <f t="shared" si="27"/>
        <v>0</v>
      </c>
      <c r="BI279" s="135">
        <f t="shared" si="28"/>
        <v>0</v>
      </c>
      <c r="BJ279" s="15" t="s">
        <v>85</v>
      </c>
      <c r="BK279" s="135">
        <f t="shared" si="29"/>
        <v>0</v>
      </c>
      <c r="BL279" s="15" t="s">
        <v>119</v>
      </c>
      <c r="BM279" s="134" t="s">
        <v>436</v>
      </c>
    </row>
    <row r="280" spans="2:65" s="1" customFormat="1" ht="16.5" customHeight="1">
      <c r="B280" s="30"/>
      <c r="C280" s="156" t="s">
        <v>437</v>
      </c>
      <c r="D280" s="156" t="s">
        <v>218</v>
      </c>
      <c r="E280" s="157" t="s">
        <v>438</v>
      </c>
      <c r="F280" s="158" t="s">
        <v>439</v>
      </c>
      <c r="G280" s="159" t="s">
        <v>118</v>
      </c>
      <c r="H280" s="160">
        <v>2</v>
      </c>
      <c r="I280" s="161"/>
      <c r="J280" s="162">
        <f t="shared" si="20"/>
        <v>0</v>
      </c>
      <c r="K280" s="173" t="s">
        <v>613</v>
      </c>
      <c r="L280" s="163"/>
      <c r="M280" s="164" t="s">
        <v>1</v>
      </c>
      <c r="N280" s="165" t="s">
        <v>43</v>
      </c>
      <c r="P280" s="132">
        <f t="shared" si="21"/>
        <v>0</v>
      </c>
      <c r="Q280" s="132">
        <v>0</v>
      </c>
      <c r="R280" s="132">
        <f t="shared" si="22"/>
        <v>0</v>
      </c>
      <c r="S280" s="132">
        <v>0</v>
      </c>
      <c r="T280" s="133">
        <f t="shared" si="23"/>
        <v>0</v>
      </c>
      <c r="AR280" s="134" t="s">
        <v>172</v>
      </c>
      <c r="AT280" s="134" t="s">
        <v>218</v>
      </c>
      <c r="AU280" s="134" t="s">
        <v>87</v>
      </c>
      <c r="AY280" s="15" t="s">
        <v>114</v>
      </c>
      <c r="BE280" s="135">
        <f t="shared" si="24"/>
        <v>0</v>
      </c>
      <c r="BF280" s="135">
        <f t="shared" si="25"/>
        <v>0</v>
      </c>
      <c r="BG280" s="135">
        <f t="shared" si="26"/>
        <v>0</v>
      </c>
      <c r="BH280" s="135">
        <f t="shared" si="27"/>
        <v>0</v>
      </c>
      <c r="BI280" s="135">
        <f t="shared" si="28"/>
        <v>0</v>
      </c>
      <c r="BJ280" s="15" t="s">
        <v>85</v>
      </c>
      <c r="BK280" s="135">
        <f t="shared" si="29"/>
        <v>0</v>
      </c>
      <c r="BL280" s="15" t="s">
        <v>119</v>
      </c>
      <c r="BM280" s="134" t="s">
        <v>440</v>
      </c>
    </row>
    <row r="281" spans="2:65" s="1" customFormat="1" ht="16.5" customHeight="1">
      <c r="B281" s="30"/>
      <c r="C281" s="156" t="s">
        <v>441</v>
      </c>
      <c r="D281" s="156" t="s">
        <v>218</v>
      </c>
      <c r="E281" s="157" t="s">
        <v>442</v>
      </c>
      <c r="F281" s="158" t="s">
        <v>443</v>
      </c>
      <c r="G281" s="159" t="s">
        <v>118</v>
      </c>
      <c r="H281" s="160">
        <v>2</v>
      </c>
      <c r="I281" s="161"/>
      <c r="J281" s="162">
        <f t="shared" si="20"/>
        <v>0</v>
      </c>
      <c r="K281" s="173" t="s">
        <v>613</v>
      </c>
      <c r="L281" s="163"/>
      <c r="M281" s="164" t="s">
        <v>1</v>
      </c>
      <c r="N281" s="165" t="s">
        <v>43</v>
      </c>
      <c r="P281" s="132">
        <f t="shared" si="21"/>
        <v>0</v>
      </c>
      <c r="Q281" s="132">
        <v>0</v>
      </c>
      <c r="R281" s="132">
        <f t="shared" si="22"/>
        <v>0</v>
      </c>
      <c r="S281" s="132">
        <v>0</v>
      </c>
      <c r="T281" s="133">
        <f t="shared" si="23"/>
        <v>0</v>
      </c>
      <c r="AR281" s="134" t="s">
        <v>172</v>
      </c>
      <c r="AT281" s="134" t="s">
        <v>218</v>
      </c>
      <c r="AU281" s="134" t="s">
        <v>87</v>
      </c>
      <c r="AY281" s="15" t="s">
        <v>114</v>
      </c>
      <c r="BE281" s="135">
        <f t="shared" si="24"/>
        <v>0</v>
      </c>
      <c r="BF281" s="135">
        <f t="shared" si="25"/>
        <v>0</v>
      </c>
      <c r="BG281" s="135">
        <f t="shared" si="26"/>
        <v>0</v>
      </c>
      <c r="BH281" s="135">
        <f t="shared" si="27"/>
        <v>0</v>
      </c>
      <c r="BI281" s="135">
        <f t="shared" si="28"/>
        <v>0</v>
      </c>
      <c r="BJ281" s="15" t="s">
        <v>85</v>
      </c>
      <c r="BK281" s="135">
        <f t="shared" si="29"/>
        <v>0</v>
      </c>
      <c r="BL281" s="15" t="s">
        <v>119</v>
      </c>
      <c r="BM281" s="134" t="s">
        <v>444</v>
      </c>
    </row>
    <row r="282" spans="2:65" s="1" customFormat="1" ht="16.5" customHeight="1">
      <c r="B282" s="30"/>
      <c r="C282" s="156" t="s">
        <v>445</v>
      </c>
      <c r="D282" s="156" t="s">
        <v>218</v>
      </c>
      <c r="E282" s="157" t="s">
        <v>446</v>
      </c>
      <c r="F282" s="158" t="s">
        <v>447</v>
      </c>
      <c r="G282" s="159" t="s">
        <v>118</v>
      </c>
      <c r="H282" s="160">
        <v>2</v>
      </c>
      <c r="I282" s="161"/>
      <c r="J282" s="162">
        <f t="shared" si="20"/>
        <v>0</v>
      </c>
      <c r="K282" s="173" t="s">
        <v>613</v>
      </c>
      <c r="L282" s="163"/>
      <c r="M282" s="164" t="s">
        <v>1</v>
      </c>
      <c r="N282" s="165" t="s">
        <v>43</v>
      </c>
      <c r="P282" s="132">
        <f t="shared" si="21"/>
        <v>0</v>
      </c>
      <c r="Q282" s="132">
        <v>0</v>
      </c>
      <c r="R282" s="132">
        <f t="shared" si="22"/>
        <v>0</v>
      </c>
      <c r="S282" s="132">
        <v>0</v>
      </c>
      <c r="T282" s="133">
        <f t="shared" si="23"/>
        <v>0</v>
      </c>
      <c r="AR282" s="134" t="s">
        <v>172</v>
      </c>
      <c r="AT282" s="134" t="s">
        <v>218</v>
      </c>
      <c r="AU282" s="134" t="s">
        <v>87</v>
      </c>
      <c r="AY282" s="15" t="s">
        <v>114</v>
      </c>
      <c r="BE282" s="135">
        <f t="shared" si="24"/>
        <v>0</v>
      </c>
      <c r="BF282" s="135">
        <f t="shared" si="25"/>
        <v>0</v>
      </c>
      <c r="BG282" s="135">
        <f t="shared" si="26"/>
        <v>0</v>
      </c>
      <c r="BH282" s="135">
        <f t="shared" si="27"/>
        <v>0</v>
      </c>
      <c r="BI282" s="135">
        <f t="shared" si="28"/>
        <v>0</v>
      </c>
      <c r="BJ282" s="15" t="s">
        <v>85</v>
      </c>
      <c r="BK282" s="135">
        <f t="shared" si="29"/>
        <v>0</v>
      </c>
      <c r="BL282" s="15" t="s">
        <v>119</v>
      </c>
      <c r="BM282" s="134" t="s">
        <v>448</v>
      </c>
    </row>
    <row r="283" spans="2:65" s="1" customFormat="1" ht="16.5" customHeight="1">
      <c r="B283" s="30"/>
      <c r="C283" s="156" t="s">
        <v>449</v>
      </c>
      <c r="D283" s="156" t="s">
        <v>218</v>
      </c>
      <c r="E283" s="157" t="s">
        <v>333</v>
      </c>
      <c r="F283" s="158" t="s">
        <v>228</v>
      </c>
      <c r="G283" s="159" t="s">
        <v>118</v>
      </c>
      <c r="H283" s="160">
        <v>2</v>
      </c>
      <c r="I283" s="161"/>
      <c r="J283" s="162">
        <f t="shared" si="20"/>
        <v>0</v>
      </c>
      <c r="K283" s="173" t="s">
        <v>613</v>
      </c>
      <c r="L283" s="163"/>
      <c r="M283" s="164" t="s">
        <v>1</v>
      </c>
      <c r="N283" s="165" t="s">
        <v>43</v>
      </c>
      <c r="P283" s="132">
        <f t="shared" si="21"/>
        <v>0</v>
      </c>
      <c r="Q283" s="132">
        <v>0</v>
      </c>
      <c r="R283" s="132">
        <f t="shared" si="22"/>
        <v>0</v>
      </c>
      <c r="S283" s="132">
        <v>0</v>
      </c>
      <c r="T283" s="133">
        <f t="shared" si="23"/>
        <v>0</v>
      </c>
      <c r="AR283" s="134" t="s">
        <v>172</v>
      </c>
      <c r="AT283" s="134" t="s">
        <v>218</v>
      </c>
      <c r="AU283" s="134" t="s">
        <v>87</v>
      </c>
      <c r="AY283" s="15" t="s">
        <v>114</v>
      </c>
      <c r="BE283" s="135">
        <f t="shared" si="24"/>
        <v>0</v>
      </c>
      <c r="BF283" s="135">
        <f t="shared" si="25"/>
        <v>0</v>
      </c>
      <c r="BG283" s="135">
        <f t="shared" si="26"/>
        <v>0</v>
      </c>
      <c r="BH283" s="135">
        <f t="shared" si="27"/>
        <v>0</v>
      </c>
      <c r="BI283" s="135">
        <f t="shared" si="28"/>
        <v>0</v>
      </c>
      <c r="BJ283" s="15" t="s">
        <v>85</v>
      </c>
      <c r="BK283" s="135">
        <f t="shared" si="29"/>
        <v>0</v>
      </c>
      <c r="BL283" s="15" t="s">
        <v>119</v>
      </c>
      <c r="BM283" s="134" t="s">
        <v>450</v>
      </c>
    </row>
    <row r="284" spans="2:65" s="1" customFormat="1" ht="16.5" customHeight="1">
      <c r="B284" s="30"/>
      <c r="C284" s="156" t="s">
        <v>451</v>
      </c>
      <c r="D284" s="156" t="s">
        <v>218</v>
      </c>
      <c r="E284" s="157" t="s">
        <v>452</v>
      </c>
      <c r="F284" s="158" t="s">
        <v>240</v>
      </c>
      <c r="G284" s="159" t="s">
        <v>118</v>
      </c>
      <c r="H284" s="160">
        <v>2</v>
      </c>
      <c r="I284" s="161"/>
      <c r="J284" s="162">
        <f t="shared" si="20"/>
        <v>0</v>
      </c>
      <c r="K284" s="173" t="s">
        <v>613</v>
      </c>
      <c r="L284" s="163"/>
      <c r="M284" s="164" t="s">
        <v>1</v>
      </c>
      <c r="N284" s="165" t="s">
        <v>43</v>
      </c>
      <c r="P284" s="132">
        <f t="shared" si="21"/>
        <v>0</v>
      </c>
      <c r="Q284" s="132">
        <v>0</v>
      </c>
      <c r="R284" s="132">
        <f t="shared" si="22"/>
        <v>0</v>
      </c>
      <c r="S284" s="132">
        <v>0</v>
      </c>
      <c r="T284" s="133">
        <f t="shared" si="23"/>
        <v>0</v>
      </c>
      <c r="AR284" s="134" t="s">
        <v>172</v>
      </c>
      <c r="AT284" s="134" t="s">
        <v>218</v>
      </c>
      <c r="AU284" s="134" t="s">
        <v>87</v>
      </c>
      <c r="AY284" s="15" t="s">
        <v>114</v>
      </c>
      <c r="BE284" s="135">
        <f t="shared" si="24"/>
        <v>0</v>
      </c>
      <c r="BF284" s="135">
        <f t="shared" si="25"/>
        <v>0</v>
      </c>
      <c r="BG284" s="135">
        <f t="shared" si="26"/>
        <v>0</v>
      </c>
      <c r="BH284" s="135">
        <f t="shared" si="27"/>
        <v>0</v>
      </c>
      <c r="BI284" s="135">
        <f t="shared" si="28"/>
        <v>0</v>
      </c>
      <c r="BJ284" s="15" t="s">
        <v>85</v>
      </c>
      <c r="BK284" s="135">
        <f t="shared" si="29"/>
        <v>0</v>
      </c>
      <c r="BL284" s="15" t="s">
        <v>119</v>
      </c>
      <c r="BM284" s="134" t="s">
        <v>453</v>
      </c>
    </row>
    <row r="285" spans="2:65" s="1" customFormat="1" ht="16.5" customHeight="1">
      <c r="B285" s="30"/>
      <c r="C285" s="156" t="s">
        <v>454</v>
      </c>
      <c r="D285" s="156" t="s">
        <v>218</v>
      </c>
      <c r="E285" s="157" t="s">
        <v>455</v>
      </c>
      <c r="F285" s="158" t="s">
        <v>456</v>
      </c>
      <c r="G285" s="159" t="s">
        <v>118</v>
      </c>
      <c r="H285" s="160">
        <v>2</v>
      </c>
      <c r="I285" s="161"/>
      <c r="J285" s="162">
        <f t="shared" si="20"/>
        <v>0</v>
      </c>
      <c r="K285" s="173" t="s">
        <v>613</v>
      </c>
      <c r="L285" s="163"/>
      <c r="M285" s="164" t="s">
        <v>1</v>
      </c>
      <c r="N285" s="165" t="s">
        <v>43</v>
      </c>
      <c r="P285" s="132">
        <f t="shared" si="21"/>
        <v>0</v>
      </c>
      <c r="Q285" s="132">
        <v>0</v>
      </c>
      <c r="R285" s="132">
        <f t="shared" si="22"/>
        <v>0</v>
      </c>
      <c r="S285" s="132">
        <v>0</v>
      </c>
      <c r="T285" s="133">
        <f t="shared" si="23"/>
        <v>0</v>
      </c>
      <c r="AR285" s="134" t="s">
        <v>172</v>
      </c>
      <c r="AT285" s="134" t="s">
        <v>218</v>
      </c>
      <c r="AU285" s="134" t="s">
        <v>87</v>
      </c>
      <c r="AY285" s="15" t="s">
        <v>114</v>
      </c>
      <c r="BE285" s="135">
        <f t="shared" si="24"/>
        <v>0</v>
      </c>
      <c r="BF285" s="135">
        <f t="shared" si="25"/>
        <v>0</v>
      </c>
      <c r="BG285" s="135">
        <f t="shared" si="26"/>
        <v>0</v>
      </c>
      <c r="BH285" s="135">
        <f t="shared" si="27"/>
        <v>0</v>
      </c>
      <c r="BI285" s="135">
        <f t="shared" si="28"/>
        <v>0</v>
      </c>
      <c r="BJ285" s="15" t="s">
        <v>85</v>
      </c>
      <c r="BK285" s="135">
        <f t="shared" si="29"/>
        <v>0</v>
      </c>
      <c r="BL285" s="15" t="s">
        <v>119</v>
      </c>
      <c r="BM285" s="134" t="s">
        <v>457</v>
      </c>
    </row>
    <row r="286" spans="2:65" s="1" customFormat="1" ht="16.5" customHeight="1">
      <c r="B286" s="30"/>
      <c r="C286" s="156" t="s">
        <v>458</v>
      </c>
      <c r="D286" s="156" t="s">
        <v>218</v>
      </c>
      <c r="E286" s="157" t="s">
        <v>459</v>
      </c>
      <c r="F286" s="158" t="s">
        <v>460</v>
      </c>
      <c r="G286" s="159" t="s">
        <v>255</v>
      </c>
      <c r="H286" s="160">
        <v>10</v>
      </c>
      <c r="I286" s="161"/>
      <c r="J286" s="162">
        <f t="shared" si="20"/>
        <v>0</v>
      </c>
      <c r="K286" s="173" t="s">
        <v>613</v>
      </c>
      <c r="L286" s="163"/>
      <c r="M286" s="164" t="s">
        <v>1</v>
      </c>
      <c r="N286" s="165" t="s">
        <v>43</v>
      </c>
      <c r="P286" s="132">
        <f t="shared" si="21"/>
        <v>0</v>
      </c>
      <c r="Q286" s="132">
        <v>0</v>
      </c>
      <c r="R286" s="132">
        <f t="shared" si="22"/>
        <v>0</v>
      </c>
      <c r="S286" s="132">
        <v>0</v>
      </c>
      <c r="T286" s="133">
        <f t="shared" si="23"/>
        <v>0</v>
      </c>
      <c r="AR286" s="134" t="s">
        <v>172</v>
      </c>
      <c r="AT286" s="134" t="s">
        <v>218</v>
      </c>
      <c r="AU286" s="134" t="s">
        <v>87</v>
      </c>
      <c r="AY286" s="15" t="s">
        <v>114</v>
      </c>
      <c r="BE286" s="135">
        <f t="shared" si="24"/>
        <v>0</v>
      </c>
      <c r="BF286" s="135">
        <f t="shared" si="25"/>
        <v>0</v>
      </c>
      <c r="BG286" s="135">
        <f t="shared" si="26"/>
        <v>0</v>
      </c>
      <c r="BH286" s="135">
        <f t="shared" si="27"/>
        <v>0</v>
      </c>
      <c r="BI286" s="135">
        <f t="shared" si="28"/>
        <v>0</v>
      </c>
      <c r="BJ286" s="15" t="s">
        <v>85</v>
      </c>
      <c r="BK286" s="135">
        <f t="shared" si="29"/>
        <v>0</v>
      </c>
      <c r="BL286" s="15" t="s">
        <v>119</v>
      </c>
      <c r="BM286" s="134" t="s">
        <v>461</v>
      </c>
    </row>
    <row r="287" spans="2:65" s="1" customFormat="1" ht="16.5" customHeight="1">
      <c r="B287" s="30"/>
      <c r="C287" s="156" t="s">
        <v>462</v>
      </c>
      <c r="D287" s="156" t="s">
        <v>218</v>
      </c>
      <c r="E287" s="157" t="s">
        <v>463</v>
      </c>
      <c r="F287" s="158" t="s">
        <v>464</v>
      </c>
      <c r="G287" s="159" t="s">
        <v>255</v>
      </c>
      <c r="H287" s="160">
        <v>10</v>
      </c>
      <c r="I287" s="161"/>
      <c r="J287" s="162">
        <f t="shared" si="20"/>
        <v>0</v>
      </c>
      <c r="K287" s="173" t="s">
        <v>613</v>
      </c>
      <c r="L287" s="163"/>
      <c r="M287" s="164" t="s">
        <v>1</v>
      </c>
      <c r="N287" s="165" t="s">
        <v>43</v>
      </c>
      <c r="P287" s="132">
        <f t="shared" si="21"/>
        <v>0</v>
      </c>
      <c r="Q287" s="132">
        <v>0</v>
      </c>
      <c r="R287" s="132">
        <f t="shared" si="22"/>
        <v>0</v>
      </c>
      <c r="S287" s="132">
        <v>0</v>
      </c>
      <c r="T287" s="133">
        <f t="shared" si="23"/>
        <v>0</v>
      </c>
      <c r="AR287" s="134" t="s">
        <v>172</v>
      </c>
      <c r="AT287" s="134" t="s">
        <v>218</v>
      </c>
      <c r="AU287" s="134" t="s">
        <v>87</v>
      </c>
      <c r="AY287" s="15" t="s">
        <v>114</v>
      </c>
      <c r="BE287" s="135">
        <f t="shared" si="24"/>
        <v>0</v>
      </c>
      <c r="BF287" s="135">
        <f t="shared" si="25"/>
        <v>0</v>
      </c>
      <c r="BG287" s="135">
        <f t="shared" si="26"/>
        <v>0</v>
      </c>
      <c r="BH287" s="135">
        <f t="shared" si="27"/>
        <v>0</v>
      </c>
      <c r="BI287" s="135">
        <f t="shared" si="28"/>
        <v>0</v>
      </c>
      <c r="BJ287" s="15" t="s">
        <v>85</v>
      </c>
      <c r="BK287" s="135">
        <f t="shared" si="29"/>
        <v>0</v>
      </c>
      <c r="BL287" s="15" t="s">
        <v>119</v>
      </c>
      <c r="BM287" s="134" t="s">
        <v>465</v>
      </c>
    </row>
    <row r="288" spans="2:65" s="1" customFormat="1" ht="16.5" customHeight="1">
      <c r="B288" s="30"/>
      <c r="C288" s="156" t="s">
        <v>466</v>
      </c>
      <c r="D288" s="156" t="s">
        <v>218</v>
      </c>
      <c r="E288" s="157" t="s">
        <v>467</v>
      </c>
      <c r="F288" s="158" t="s">
        <v>468</v>
      </c>
      <c r="G288" s="159" t="s">
        <v>255</v>
      </c>
      <c r="H288" s="160">
        <v>10</v>
      </c>
      <c r="I288" s="161"/>
      <c r="J288" s="162">
        <f t="shared" si="20"/>
        <v>0</v>
      </c>
      <c r="K288" s="173" t="s">
        <v>613</v>
      </c>
      <c r="L288" s="163"/>
      <c r="M288" s="164" t="s">
        <v>1</v>
      </c>
      <c r="N288" s="165" t="s">
        <v>43</v>
      </c>
      <c r="P288" s="132">
        <f t="shared" si="21"/>
        <v>0</v>
      </c>
      <c r="Q288" s="132">
        <v>0</v>
      </c>
      <c r="R288" s="132">
        <f t="shared" si="22"/>
        <v>0</v>
      </c>
      <c r="S288" s="132">
        <v>0</v>
      </c>
      <c r="T288" s="133">
        <f t="shared" si="23"/>
        <v>0</v>
      </c>
      <c r="AR288" s="134" t="s">
        <v>172</v>
      </c>
      <c r="AT288" s="134" t="s">
        <v>218</v>
      </c>
      <c r="AU288" s="134" t="s">
        <v>87</v>
      </c>
      <c r="AY288" s="15" t="s">
        <v>114</v>
      </c>
      <c r="BE288" s="135">
        <f t="shared" si="24"/>
        <v>0</v>
      </c>
      <c r="BF288" s="135">
        <f t="shared" si="25"/>
        <v>0</v>
      </c>
      <c r="BG288" s="135">
        <f t="shared" si="26"/>
        <v>0</v>
      </c>
      <c r="BH288" s="135">
        <f t="shared" si="27"/>
        <v>0</v>
      </c>
      <c r="BI288" s="135">
        <f t="shared" si="28"/>
        <v>0</v>
      </c>
      <c r="BJ288" s="15" t="s">
        <v>85</v>
      </c>
      <c r="BK288" s="135">
        <f t="shared" si="29"/>
        <v>0</v>
      </c>
      <c r="BL288" s="15" t="s">
        <v>119</v>
      </c>
      <c r="BM288" s="134" t="s">
        <v>469</v>
      </c>
    </row>
    <row r="289" spans="2:65" s="1" customFormat="1" ht="16.5" customHeight="1">
      <c r="B289" s="30"/>
      <c r="C289" s="156" t="s">
        <v>470</v>
      </c>
      <c r="D289" s="156" t="s">
        <v>218</v>
      </c>
      <c r="E289" s="157" t="s">
        <v>471</v>
      </c>
      <c r="F289" s="158" t="s">
        <v>243</v>
      </c>
      <c r="G289" s="159" t="s">
        <v>118</v>
      </c>
      <c r="H289" s="160">
        <v>2</v>
      </c>
      <c r="I289" s="161"/>
      <c r="J289" s="162">
        <f t="shared" si="20"/>
        <v>0</v>
      </c>
      <c r="K289" s="173" t="s">
        <v>613</v>
      </c>
      <c r="L289" s="163"/>
      <c r="M289" s="164" t="s">
        <v>1</v>
      </c>
      <c r="N289" s="165" t="s">
        <v>43</v>
      </c>
      <c r="P289" s="132">
        <f t="shared" si="21"/>
        <v>0</v>
      </c>
      <c r="Q289" s="132">
        <v>0</v>
      </c>
      <c r="R289" s="132">
        <f t="shared" si="22"/>
        <v>0</v>
      </c>
      <c r="S289" s="132">
        <v>0</v>
      </c>
      <c r="T289" s="133">
        <f t="shared" si="23"/>
        <v>0</v>
      </c>
      <c r="AR289" s="134" t="s">
        <v>172</v>
      </c>
      <c r="AT289" s="134" t="s">
        <v>218</v>
      </c>
      <c r="AU289" s="134" t="s">
        <v>87</v>
      </c>
      <c r="AY289" s="15" t="s">
        <v>114</v>
      </c>
      <c r="BE289" s="135">
        <f t="shared" si="24"/>
        <v>0</v>
      </c>
      <c r="BF289" s="135">
        <f t="shared" si="25"/>
        <v>0</v>
      </c>
      <c r="BG289" s="135">
        <f t="shared" si="26"/>
        <v>0</v>
      </c>
      <c r="BH289" s="135">
        <f t="shared" si="27"/>
        <v>0</v>
      </c>
      <c r="BI289" s="135">
        <f t="shared" si="28"/>
        <v>0</v>
      </c>
      <c r="BJ289" s="15" t="s">
        <v>85</v>
      </c>
      <c r="BK289" s="135">
        <f t="shared" si="29"/>
        <v>0</v>
      </c>
      <c r="BL289" s="15" t="s">
        <v>119</v>
      </c>
      <c r="BM289" s="134" t="s">
        <v>472</v>
      </c>
    </row>
    <row r="290" spans="2:65" s="1" customFormat="1" ht="16.5" customHeight="1">
      <c r="B290" s="30"/>
      <c r="C290" s="156" t="s">
        <v>473</v>
      </c>
      <c r="D290" s="156" t="s">
        <v>218</v>
      </c>
      <c r="E290" s="157" t="s">
        <v>474</v>
      </c>
      <c r="F290" s="158" t="s">
        <v>247</v>
      </c>
      <c r="G290" s="159" t="s">
        <v>118</v>
      </c>
      <c r="H290" s="160">
        <v>2</v>
      </c>
      <c r="I290" s="161"/>
      <c r="J290" s="162">
        <f t="shared" si="20"/>
        <v>0</v>
      </c>
      <c r="K290" s="173" t="s">
        <v>613</v>
      </c>
      <c r="L290" s="163"/>
      <c r="M290" s="164" t="s">
        <v>1</v>
      </c>
      <c r="N290" s="165" t="s">
        <v>43</v>
      </c>
      <c r="P290" s="132">
        <f t="shared" si="21"/>
        <v>0</v>
      </c>
      <c r="Q290" s="132">
        <v>0</v>
      </c>
      <c r="R290" s="132">
        <f t="shared" si="22"/>
        <v>0</v>
      </c>
      <c r="S290" s="132">
        <v>0</v>
      </c>
      <c r="T290" s="133">
        <f t="shared" si="23"/>
        <v>0</v>
      </c>
      <c r="AR290" s="134" t="s">
        <v>172</v>
      </c>
      <c r="AT290" s="134" t="s">
        <v>218</v>
      </c>
      <c r="AU290" s="134" t="s">
        <v>87</v>
      </c>
      <c r="AY290" s="15" t="s">
        <v>114</v>
      </c>
      <c r="BE290" s="135">
        <f t="shared" si="24"/>
        <v>0</v>
      </c>
      <c r="BF290" s="135">
        <f t="shared" si="25"/>
        <v>0</v>
      </c>
      <c r="BG290" s="135">
        <f t="shared" si="26"/>
        <v>0</v>
      </c>
      <c r="BH290" s="135">
        <f t="shared" si="27"/>
        <v>0</v>
      </c>
      <c r="BI290" s="135">
        <f t="shared" si="28"/>
        <v>0</v>
      </c>
      <c r="BJ290" s="15" t="s">
        <v>85</v>
      </c>
      <c r="BK290" s="135">
        <f t="shared" si="29"/>
        <v>0</v>
      </c>
      <c r="BL290" s="15" t="s">
        <v>119</v>
      </c>
      <c r="BM290" s="134" t="s">
        <v>475</v>
      </c>
    </row>
    <row r="291" spans="2:65" s="1" customFormat="1" ht="16.5" customHeight="1">
      <c r="B291" s="30"/>
      <c r="C291" s="156" t="s">
        <v>476</v>
      </c>
      <c r="D291" s="156" t="s">
        <v>218</v>
      </c>
      <c r="E291" s="157" t="s">
        <v>477</v>
      </c>
      <c r="F291" s="158" t="s">
        <v>232</v>
      </c>
      <c r="G291" s="159" t="s">
        <v>118</v>
      </c>
      <c r="H291" s="160">
        <v>2</v>
      </c>
      <c r="I291" s="161"/>
      <c r="J291" s="162">
        <f t="shared" si="20"/>
        <v>0</v>
      </c>
      <c r="K291" s="173" t="s">
        <v>613</v>
      </c>
      <c r="L291" s="163"/>
      <c r="M291" s="164" t="s">
        <v>1</v>
      </c>
      <c r="N291" s="165" t="s">
        <v>43</v>
      </c>
      <c r="P291" s="132">
        <f t="shared" si="21"/>
        <v>0</v>
      </c>
      <c r="Q291" s="132">
        <v>0</v>
      </c>
      <c r="R291" s="132">
        <f t="shared" si="22"/>
        <v>0</v>
      </c>
      <c r="S291" s="132">
        <v>0</v>
      </c>
      <c r="T291" s="133">
        <f t="shared" si="23"/>
        <v>0</v>
      </c>
      <c r="AR291" s="134" t="s">
        <v>172</v>
      </c>
      <c r="AT291" s="134" t="s">
        <v>218</v>
      </c>
      <c r="AU291" s="134" t="s">
        <v>87</v>
      </c>
      <c r="AY291" s="15" t="s">
        <v>114</v>
      </c>
      <c r="BE291" s="135">
        <f t="shared" si="24"/>
        <v>0</v>
      </c>
      <c r="BF291" s="135">
        <f t="shared" si="25"/>
        <v>0</v>
      </c>
      <c r="BG291" s="135">
        <f t="shared" si="26"/>
        <v>0</v>
      </c>
      <c r="BH291" s="135">
        <f t="shared" si="27"/>
        <v>0</v>
      </c>
      <c r="BI291" s="135">
        <f t="shared" si="28"/>
        <v>0</v>
      </c>
      <c r="BJ291" s="15" t="s">
        <v>85</v>
      </c>
      <c r="BK291" s="135">
        <f t="shared" si="29"/>
        <v>0</v>
      </c>
      <c r="BL291" s="15" t="s">
        <v>119</v>
      </c>
      <c r="BM291" s="134" t="s">
        <v>478</v>
      </c>
    </row>
    <row r="292" spans="2:65" s="1" customFormat="1" ht="24.2" customHeight="1">
      <c r="B292" s="30"/>
      <c r="C292" s="156" t="s">
        <v>479</v>
      </c>
      <c r="D292" s="156" t="s">
        <v>218</v>
      </c>
      <c r="E292" s="157" t="s">
        <v>480</v>
      </c>
      <c r="F292" s="158" t="s">
        <v>481</v>
      </c>
      <c r="G292" s="159" t="s">
        <v>482</v>
      </c>
      <c r="H292" s="160">
        <v>1</v>
      </c>
      <c r="I292" s="161"/>
      <c r="J292" s="162">
        <f t="shared" si="20"/>
        <v>0</v>
      </c>
      <c r="K292" s="173" t="s">
        <v>613</v>
      </c>
      <c r="L292" s="163"/>
      <c r="M292" s="164" t="s">
        <v>1</v>
      </c>
      <c r="N292" s="165" t="s">
        <v>43</v>
      </c>
      <c r="P292" s="132">
        <f t="shared" si="21"/>
        <v>0</v>
      </c>
      <c r="Q292" s="132">
        <v>0</v>
      </c>
      <c r="R292" s="132">
        <f t="shared" si="22"/>
        <v>0</v>
      </c>
      <c r="S292" s="132">
        <v>0</v>
      </c>
      <c r="T292" s="133">
        <f t="shared" si="23"/>
        <v>0</v>
      </c>
      <c r="AR292" s="134" t="s">
        <v>172</v>
      </c>
      <c r="AT292" s="134" t="s">
        <v>218</v>
      </c>
      <c r="AU292" s="134" t="s">
        <v>87</v>
      </c>
      <c r="AY292" s="15" t="s">
        <v>114</v>
      </c>
      <c r="BE292" s="135">
        <f t="shared" si="24"/>
        <v>0</v>
      </c>
      <c r="BF292" s="135">
        <f t="shared" si="25"/>
        <v>0</v>
      </c>
      <c r="BG292" s="135">
        <f t="shared" si="26"/>
        <v>0</v>
      </c>
      <c r="BH292" s="135">
        <f t="shared" si="27"/>
        <v>0</v>
      </c>
      <c r="BI292" s="135">
        <f t="shared" si="28"/>
        <v>0</v>
      </c>
      <c r="BJ292" s="15" t="s">
        <v>85</v>
      </c>
      <c r="BK292" s="135">
        <f t="shared" si="29"/>
        <v>0</v>
      </c>
      <c r="BL292" s="15" t="s">
        <v>119</v>
      </c>
      <c r="BM292" s="134" t="s">
        <v>483</v>
      </c>
    </row>
    <row r="293" spans="2:65" s="1" customFormat="1" ht="24.2" customHeight="1">
      <c r="B293" s="30"/>
      <c r="C293" s="156">
        <v>86</v>
      </c>
      <c r="D293" s="156" t="s">
        <v>218</v>
      </c>
      <c r="E293" s="157" t="s">
        <v>617</v>
      </c>
      <c r="F293" s="158" t="s">
        <v>615</v>
      </c>
      <c r="G293" s="159" t="s">
        <v>255</v>
      </c>
      <c r="H293" s="160">
        <v>5</v>
      </c>
      <c r="I293" s="161"/>
      <c r="J293" s="162">
        <f t="shared" si="20"/>
        <v>0</v>
      </c>
      <c r="K293" s="173" t="s">
        <v>613</v>
      </c>
      <c r="L293" s="163"/>
      <c r="M293" s="164"/>
      <c r="N293" s="165"/>
      <c r="P293" s="132">
        <f t="shared" si="21"/>
        <v>0</v>
      </c>
      <c r="Q293" s="132"/>
      <c r="R293" s="132"/>
      <c r="S293" s="132"/>
      <c r="T293" s="133"/>
      <c r="AR293" s="134"/>
      <c r="AT293" s="134"/>
      <c r="AU293" s="134"/>
      <c r="AY293" s="15"/>
      <c r="BE293" s="135"/>
      <c r="BF293" s="135"/>
      <c r="BG293" s="135"/>
      <c r="BH293" s="135"/>
      <c r="BI293" s="135"/>
      <c r="BJ293" s="15"/>
      <c r="BK293" s="135">
        <f t="shared" si="29"/>
        <v>0</v>
      </c>
      <c r="BL293" s="15"/>
      <c r="BM293" s="134"/>
    </row>
    <row r="294" spans="2:65" s="1" customFormat="1" ht="19.5">
      <c r="B294" s="30"/>
      <c r="D294" s="136" t="s">
        <v>121</v>
      </c>
      <c r="F294" s="137" t="s">
        <v>616</v>
      </c>
      <c r="L294" s="30"/>
      <c r="M294" s="139"/>
      <c r="T294" s="52"/>
      <c r="AT294" s="15" t="s">
        <v>121</v>
      </c>
      <c r="AU294" s="15" t="s">
        <v>87</v>
      </c>
    </row>
    <row r="295" spans="2:65" s="1" customFormat="1" ht="16.5" customHeight="1">
      <c r="B295" s="30"/>
      <c r="C295" s="156">
        <v>87</v>
      </c>
      <c r="D295" s="156" t="s">
        <v>218</v>
      </c>
      <c r="E295" s="157" t="s">
        <v>484</v>
      </c>
      <c r="F295" s="158" t="s">
        <v>417</v>
      </c>
      <c r="G295" s="159" t="s">
        <v>118</v>
      </c>
      <c r="H295" s="160">
        <v>2</v>
      </c>
      <c r="I295" s="161"/>
      <c r="J295" s="162">
        <f t="shared" si="20"/>
        <v>0</v>
      </c>
      <c r="K295" s="173" t="s">
        <v>613</v>
      </c>
      <c r="L295" s="163"/>
      <c r="M295" s="164" t="s">
        <v>1</v>
      </c>
      <c r="N295" s="165" t="s">
        <v>43</v>
      </c>
      <c r="P295" s="132">
        <f t="shared" si="21"/>
        <v>0</v>
      </c>
      <c r="Q295" s="132">
        <v>0</v>
      </c>
      <c r="R295" s="132">
        <f t="shared" si="22"/>
        <v>0</v>
      </c>
      <c r="S295" s="132">
        <v>0</v>
      </c>
      <c r="T295" s="133">
        <f t="shared" si="23"/>
        <v>0</v>
      </c>
      <c r="AR295" s="134" t="s">
        <v>172</v>
      </c>
      <c r="AT295" s="134" t="s">
        <v>218</v>
      </c>
      <c r="AU295" s="134" t="s">
        <v>87</v>
      </c>
      <c r="AY295" s="15" t="s">
        <v>114</v>
      </c>
      <c r="BE295" s="135">
        <f t="shared" si="24"/>
        <v>0</v>
      </c>
      <c r="BF295" s="135">
        <f t="shared" si="25"/>
        <v>0</v>
      </c>
      <c r="BG295" s="135">
        <f t="shared" si="26"/>
        <v>0</v>
      </c>
      <c r="BH295" s="135">
        <f t="shared" si="27"/>
        <v>0</v>
      </c>
      <c r="BI295" s="135">
        <f t="shared" si="28"/>
        <v>0</v>
      </c>
      <c r="BJ295" s="15" t="s">
        <v>85</v>
      </c>
      <c r="BK295" s="135">
        <f t="shared" si="29"/>
        <v>0</v>
      </c>
      <c r="BL295" s="15" t="s">
        <v>119</v>
      </c>
      <c r="BM295" s="134" t="s">
        <v>485</v>
      </c>
    </row>
    <row r="296" spans="2:65" s="1" customFormat="1" ht="16.5" customHeight="1">
      <c r="B296" s="30"/>
      <c r="C296" s="156">
        <v>88</v>
      </c>
      <c r="D296" s="156" t="s">
        <v>218</v>
      </c>
      <c r="E296" s="157" t="s">
        <v>486</v>
      </c>
      <c r="F296" s="158" t="s">
        <v>251</v>
      </c>
      <c r="G296" s="159" t="s">
        <v>118</v>
      </c>
      <c r="H296" s="160">
        <v>2</v>
      </c>
      <c r="I296" s="161"/>
      <c r="J296" s="162">
        <f t="shared" si="20"/>
        <v>0</v>
      </c>
      <c r="K296" s="173" t="s">
        <v>613</v>
      </c>
      <c r="L296" s="163"/>
      <c r="M296" s="164" t="s">
        <v>1</v>
      </c>
      <c r="N296" s="165" t="s">
        <v>43</v>
      </c>
      <c r="P296" s="132">
        <f t="shared" si="21"/>
        <v>0</v>
      </c>
      <c r="Q296" s="132">
        <v>0</v>
      </c>
      <c r="R296" s="132">
        <f t="shared" si="22"/>
        <v>0</v>
      </c>
      <c r="S296" s="132">
        <v>0</v>
      </c>
      <c r="T296" s="133">
        <f t="shared" si="23"/>
        <v>0</v>
      </c>
      <c r="AR296" s="134" t="s">
        <v>172</v>
      </c>
      <c r="AT296" s="134" t="s">
        <v>218</v>
      </c>
      <c r="AU296" s="134" t="s">
        <v>87</v>
      </c>
      <c r="AY296" s="15" t="s">
        <v>114</v>
      </c>
      <c r="BE296" s="135">
        <f t="shared" si="24"/>
        <v>0</v>
      </c>
      <c r="BF296" s="135">
        <f t="shared" si="25"/>
        <v>0</v>
      </c>
      <c r="BG296" s="135">
        <f t="shared" si="26"/>
        <v>0</v>
      </c>
      <c r="BH296" s="135">
        <f t="shared" si="27"/>
        <v>0</v>
      </c>
      <c r="BI296" s="135">
        <f t="shared" si="28"/>
        <v>0</v>
      </c>
      <c r="BJ296" s="15" t="s">
        <v>85</v>
      </c>
      <c r="BK296" s="135">
        <f t="shared" si="29"/>
        <v>0</v>
      </c>
      <c r="BL296" s="15" t="s">
        <v>119</v>
      </c>
      <c r="BM296" s="134" t="s">
        <v>487</v>
      </c>
    </row>
    <row r="297" spans="2:65" s="1" customFormat="1" ht="16.5" customHeight="1">
      <c r="B297" s="30"/>
      <c r="C297" s="156">
        <v>89</v>
      </c>
      <c r="D297" s="156" t="s">
        <v>218</v>
      </c>
      <c r="E297" s="157" t="s">
        <v>488</v>
      </c>
      <c r="F297" s="158" t="s">
        <v>489</v>
      </c>
      <c r="G297" s="159" t="s">
        <v>118</v>
      </c>
      <c r="H297" s="160">
        <v>2</v>
      </c>
      <c r="I297" s="161"/>
      <c r="J297" s="162">
        <f t="shared" si="20"/>
        <v>0</v>
      </c>
      <c r="K297" s="173" t="s">
        <v>613</v>
      </c>
      <c r="L297" s="163"/>
      <c r="M297" s="164" t="s">
        <v>1</v>
      </c>
      <c r="N297" s="165" t="s">
        <v>43</v>
      </c>
      <c r="P297" s="132">
        <f t="shared" si="21"/>
        <v>0</v>
      </c>
      <c r="Q297" s="132">
        <v>0</v>
      </c>
      <c r="R297" s="132">
        <f t="shared" si="22"/>
        <v>0</v>
      </c>
      <c r="S297" s="132">
        <v>0</v>
      </c>
      <c r="T297" s="133">
        <f t="shared" si="23"/>
        <v>0</v>
      </c>
      <c r="AR297" s="134" t="s">
        <v>172</v>
      </c>
      <c r="AT297" s="134" t="s">
        <v>218</v>
      </c>
      <c r="AU297" s="134" t="s">
        <v>87</v>
      </c>
      <c r="AY297" s="15" t="s">
        <v>114</v>
      </c>
      <c r="BE297" s="135">
        <f t="shared" si="24"/>
        <v>0</v>
      </c>
      <c r="BF297" s="135">
        <f t="shared" si="25"/>
        <v>0</v>
      </c>
      <c r="BG297" s="135">
        <f t="shared" si="26"/>
        <v>0</v>
      </c>
      <c r="BH297" s="135">
        <f t="shared" si="27"/>
        <v>0</v>
      </c>
      <c r="BI297" s="135">
        <f t="shared" si="28"/>
        <v>0</v>
      </c>
      <c r="BJ297" s="15" t="s">
        <v>85</v>
      </c>
      <c r="BK297" s="135">
        <f t="shared" si="29"/>
        <v>0</v>
      </c>
      <c r="BL297" s="15" t="s">
        <v>119</v>
      </c>
      <c r="BM297" s="134" t="s">
        <v>490</v>
      </c>
    </row>
    <row r="298" spans="2:65" s="1" customFormat="1" ht="16.5" customHeight="1">
      <c r="B298" s="30"/>
      <c r="C298" s="156">
        <v>90</v>
      </c>
      <c r="D298" s="156" t="s">
        <v>218</v>
      </c>
      <c r="E298" s="157" t="s">
        <v>491</v>
      </c>
      <c r="F298" s="158" t="s">
        <v>492</v>
      </c>
      <c r="G298" s="159" t="s">
        <v>118</v>
      </c>
      <c r="H298" s="160">
        <v>10</v>
      </c>
      <c r="I298" s="161"/>
      <c r="J298" s="162">
        <f t="shared" si="20"/>
        <v>0</v>
      </c>
      <c r="K298" s="173" t="s">
        <v>613</v>
      </c>
      <c r="L298" s="163"/>
      <c r="M298" s="164" t="s">
        <v>1</v>
      </c>
      <c r="N298" s="165" t="s">
        <v>43</v>
      </c>
      <c r="P298" s="132">
        <f t="shared" si="21"/>
        <v>0</v>
      </c>
      <c r="Q298" s="132">
        <v>0</v>
      </c>
      <c r="R298" s="132">
        <f t="shared" si="22"/>
        <v>0</v>
      </c>
      <c r="S298" s="132">
        <v>0</v>
      </c>
      <c r="T298" s="133">
        <f t="shared" si="23"/>
        <v>0</v>
      </c>
      <c r="AR298" s="134" t="s">
        <v>172</v>
      </c>
      <c r="AT298" s="134" t="s">
        <v>218</v>
      </c>
      <c r="AU298" s="134" t="s">
        <v>87</v>
      </c>
      <c r="AY298" s="15" t="s">
        <v>114</v>
      </c>
      <c r="BE298" s="135">
        <f t="shared" si="24"/>
        <v>0</v>
      </c>
      <c r="BF298" s="135">
        <f t="shared" si="25"/>
        <v>0</v>
      </c>
      <c r="BG298" s="135">
        <f t="shared" si="26"/>
        <v>0</v>
      </c>
      <c r="BH298" s="135">
        <f t="shared" si="27"/>
        <v>0</v>
      </c>
      <c r="BI298" s="135">
        <f t="shared" si="28"/>
        <v>0</v>
      </c>
      <c r="BJ298" s="15" t="s">
        <v>85</v>
      </c>
      <c r="BK298" s="135">
        <f t="shared" si="29"/>
        <v>0</v>
      </c>
      <c r="BL298" s="15" t="s">
        <v>119</v>
      </c>
      <c r="BM298" s="134" t="s">
        <v>493</v>
      </c>
    </row>
    <row r="299" spans="2:65" s="1" customFormat="1" ht="16.5" customHeight="1">
      <c r="B299" s="30"/>
      <c r="C299" s="156">
        <v>91</v>
      </c>
      <c r="D299" s="156" t="s">
        <v>218</v>
      </c>
      <c r="E299" s="157" t="s">
        <v>494</v>
      </c>
      <c r="F299" s="158" t="s">
        <v>495</v>
      </c>
      <c r="G299" s="159" t="s">
        <v>118</v>
      </c>
      <c r="H299" s="160">
        <v>10</v>
      </c>
      <c r="I299" s="161"/>
      <c r="J299" s="162">
        <f t="shared" si="20"/>
        <v>0</v>
      </c>
      <c r="K299" s="173" t="s">
        <v>613</v>
      </c>
      <c r="L299" s="163"/>
      <c r="M299" s="164" t="s">
        <v>1</v>
      </c>
      <c r="N299" s="165" t="s">
        <v>43</v>
      </c>
      <c r="P299" s="132">
        <f t="shared" si="21"/>
        <v>0</v>
      </c>
      <c r="Q299" s="132">
        <v>0</v>
      </c>
      <c r="R299" s="132">
        <f t="shared" si="22"/>
        <v>0</v>
      </c>
      <c r="S299" s="132">
        <v>0</v>
      </c>
      <c r="T299" s="133">
        <f t="shared" si="23"/>
        <v>0</v>
      </c>
      <c r="AR299" s="134" t="s">
        <v>172</v>
      </c>
      <c r="AT299" s="134" t="s">
        <v>218</v>
      </c>
      <c r="AU299" s="134" t="s">
        <v>87</v>
      </c>
      <c r="AY299" s="15" t="s">
        <v>114</v>
      </c>
      <c r="BE299" s="135">
        <f t="shared" si="24"/>
        <v>0</v>
      </c>
      <c r="BF299" s="135">
        <f t="shared" si="25"/>
        <v>0</v>
      </c>
      <c r="BG299" s="135">
        <f t="shared" si="26"/>
        <v>0</v>
      </c>
      <c r="BH299" s="135">
        <f t="shared" si="27"/>
        <v>0</v>
      </c>
      <c r="BI299" s="135">
        <f t="shared" si="28"/>
        <v>0</v>
      </c>
      <c r="BJ299" s="15" t="s">
        <v>85</v>
      </c>
      <c r="BK299" s="135">
        <f t="shared" si="29"/>
        <v>0</v>
      </c>
      <c r="BL299" s="15" t="s">
        <v>119</v>
      </c>
      <c r="BM299" s="134" t="s">
        <v>496</v>
      </c>
    </row>
    <row r="300" spans="2:65" s="1" customFormat="1" ht="16.5" customHeight="1">
      <c r="B300" s="30"/>
      <c r="C300" s="156">
        <v>92</v>
      </c>
      <c r="D300" s="156" t="s">
        <v>218</v>
      </c>
      <c r="E300" s="157" t="s">
        <v>497</v>
      </c>
      <c r="F300" s="158" t="s">
        <v>498</v>
      </c>
      <c r="G300" s="159" t="s">
        <v>118</v>
      </c>
      <c r="H300" s="160">
        <v>10</v>
      </c>
      <c r="I300" s="161"/>
      <c r="J300" s="162">
        <f t="shared" si="20"/>
        <v>0</v>
      </c>
      <c r="K300" s="173" t="s">
        <v>613</v>
      </c>
      <c r="L300" s="163"/>
      <c r="M300" s="164" t="s">
        <v>1</v>
      </c>
      <c r="N300" s="165" t="s">
        <v>43</v>
      </c>
      <c r="P300" s="132">
        <f t="shared" si="21"/>
        <v>0</v>
      </c>
      <c r="Q300" s="132">
        <v>0</v>
      </c>
      <c r="R300" s="132">
        <f t="shared" si="22"/>
        <v>0</v>
      </c>
      <c r="S300" s="132">
        <v>0</v>
      </c>
      <c r="T300" s="133">
        <f t="shared" si="23"/>
        <v>0</v>
      </c>
      <c r="AR300" s="134" t="s">
        <v>172</v>
      </c>
      <c r="AT300" s="134" t="s">
        <v>218</v>
      </c>
      <c r="AU300" s="134" t="s">
        <v>87</v>
      </c>
      <c r="AY300" s="15" t="s">
        <v>114</v>
      </c>
      <c r="BE300" s="135">
        <f t="shared" si="24"/>
        <v>0</v>
      </c>
      <c r="BF300" s="135">
        <f t="shared" si="25"/>
        <v>0</v>
      </c>
      <c r="BG300" s="135">
        <f t="shared" si="26"/>
        <v>0</v>
      </c>
      <c r="BH300" s="135">
        <f t="shared" si="27"/>
        <v>0</v>
      </c>
      <c r="BI300" s="135">
        <f t="shared" si="28"/>
        <v>0</v>
      </c>
      <c r="BJ300" s="15" t="s">
        <v>85</v>
      </c>
      <c r="BK300" s="135">
        <f t="shared" si="29"/>
        <v>0</v>
      </c>
      <c r="BL300" s="15" t="s">
        <v>119</v>
      </c>
      <c r="BM300" s="134" t="s">
        <v>499</v>
      </c>
    </row>
    <row r="301" spans="2:65" s="1" customFormat="1" ht="16.5" customHeight="1">
      <c r="B301" s="30"/>
      <c r="C301" s="156">
        <v>93</v>
      </c>
      <c r="D301" s="156" t="s">
        <v>218</v>
      </c>
      <c r="E301" s="157" t="s">
        <v>500</v>
      </c>
      <c r="F301" s="158" t="s">
        <v>501</v>
      </c>
      <c r="G301" s="159" t="s">
        <v>255</v>
      </c>
      <c r="H301" s="160">
        <v>10</v>
      </c>
      <c r="I301" s="161"/>
      <c r="J301" s="162">
        <f t="shared" si="20"/>
        <v>0</v>
      </c>
      <c r="K301" s="173" t="s">
        <v>613</v>
      </c>
      <c r="L301" s="163"/>
      <c r="M301" s="164" t="s">
        <v>1</v>
      </c>
      <c r="N301" s="165" t="s">
        <v>43</v>
      </c>
      <c r="P301" s="132">
        <f t="shared" si="21"/>
        <v>0</v>
      </c>
      <c r="Q301" s="132">
        <v>0</v>
      </c>
      <c r="R301" s="132">
        <f t="shared" si="22"/>
        <v>0</v>
      </c>
      <c r="S301" s="132">
        <v>0</v>
      </c>
      <c r="T301" s="133">
        <f t="shared" si="23"/>
        <v>0</v>
      </c>
      <c r="AR301" s="134" t="s">
        <v>172</v>
      </c>
      <c r="AT301" s="134" t="s">
        <v>218</v>
      </c>
      <c r="AU301" s="134" t="s">
        <v>87</v>
      </c>
      <c r="AY301" s="15" t="s">
        <v>114</v>
      </c>
      <c r="BE301" s="135">
        <f t="shared" si="24"/>
        <v>0</v>
      </c>
      <c r="BF301" s="135">
        <f t="shared" si="25"/>
        <v>0</v>
      </c>
      <c r="BG301" s="135">
        <f t="shared" si="26"/>
        <v>0</v>
      </c>
      <c r="BH301" s="135">
        <f t="shared" si="27"/>
        <v>0</v>
      </c>
      <c r="BI301" s="135">
        <f t="shared" si="28"/>
        <v>0</v>
      </c>
      <c r="BJ301" s="15" t="s">
        <v>85</v>
      </c>
      <c r="BK301" s="135">
        <f t="shared" si="29"/>
        <v>0</v>
      </c>
      <c r="BL301" s="15" t="s">
        <v>119</v>
      </c>
      <c r="BM301" s="134" t="s">
        <v>502</v>
      </c>
    </row>
    <row r="302" spans="2:65" s="1" customFormat="1" ht="16.5" customHeight="1">
      <c r="B302" s="30"/>
      <c r="C302" s="156">
        <v>94</v>
      </c>
      <c r="D302" s="156" t="s">
        <v>218</v>
      </c>
      <c r="E302" s="157" t="s">
        <v>503</v>
      </c>
      <c r="F302" s="158" t="s">
        <v>504</v>
      </c>
      <c r="G302" s="159" t="s">
        <v>118</v>
      </c>
      <c r="H302" s="160">
        <v>10</v>
      </c>
      <c r="I302" s="161"/>
      <c r="J302" s="162">
        <f t="shared" si="20"/>
        <v>0</v>
      </c>
      <c r="K302" s="173" t="s">
        <v>613</v>
      </c>
      <c r="L302" s="163"/>
      <c r="M302" s="164" t="s">
        <v>1</v>
      </c>
      <c r="N302" s="165" t="s">
        <v>43</v>
      </c>
      <c r="P302" s="132">
        <f t="shared" si="21"/>
        <v>0</v>
      </c>
      <c r="Q302" s="132">
        <v>0</v>
      </c>
      <c r="R302" s="132">
        <f t="shared" si="22"/>
        <v>0</v>
      </c>
      <c r="S302" s="132">
        <v>0</v>
      </c>
      <c r="T302" s="133">
        <f t="shared" si="23"/>
        <v>0</v>
      </c>
      <c r="AR302" s="134" t="s">
        <v>172</v>
      </c>
      <c r="AT302" s="134" t="s">
        <v>218</v>
      </c>
      <c r="AU302" s="134" t="s">
        <v>87</v>
      </c>
      <c r="AY302" s="15" t="s">
        <v>114</v>
      </c>
      <c r="BE302" s="135">
        <f t="shared" si="24"/>
        <v>0</v>
      </c>
      <c r="BF302" s="135">
        <f t="shared" si="25"/>
        <v>0</v>
      </c>
      <c r="BG302" s="135">
        <f t="shared" si="26"/>
        <v>0</v>
      </c>
      <c r="BH302" s="135">
        <f t="shared" si="27"/>
        <v>0</v>
      </c>
      <c r="BI302" s="135">
        <f t="shared" si="28"/>
        <v>0</v>
      </c>
      <c r="BJ302" s="15" t="s">
        <v>85</v>
      </c>
      <c r="BK302" s="135">
        <f t="shared" si="29"/>
        <v>0</v>
      </c>
      <c r="BL302" s="15" t="s">
        <v>119</v>
      </c>
      <c r="BM302" s="134" t="s">
        <v>505</v>
      </c>
    </row>
    <row r="303" spans="2:65" s="1" customFormat="1" ht="16.5" customHeight="1">
      <c r="B303" s="30"/>
      <c r="C303" s="156">
        <v>95</v>
      </c>
      <c r="D303" s="156" t="s">
        <v>218</v>
      </c>
      <c r="E303" s="157" t="s">
        <v>506</v>
      </c>
      <c r="F303" s="158" t="s">
        <v>507</v>
      </c>
      <c r="G303" s="159" t="s">
        <v>255</v>
      </c>
      <c r="H303" s="160">
        <v>2</v>
      </c>
      <c r="I303" s="161"/>
      <c r="J303" s="162">
        <f t="shared" si="20"/>
        <v>0</v>
      </c>
      <c r="K303" s="173" t="s">
        <v>613</v>
      </c>
      <c r="L303" s="163"/>
      <c r="M303" s="164" t="s">
        <v>1</v>
      </c>
      <c r="N303" s="165" t="s">
        <v>43</v>
      </c>
      <c r="P303" s="132">
        <f t="shared" si="21"/>
        <v>0</v>
      </c>
      <c r="Q303" s="132">
        <v>0</v>
      </c>
      <c r="R303" s="132">
        <f t="shared" si="22"/>
        <v>0</v>
      </c>
      <c r="S303" s="132">
        <v>0</v>
      </c>
      <c r="T303" s="133">
        <f t="shared" si="23"/>
        <v>0</v>
      </c>
      <c r="AR303" s="134" t="s">
        <v>172</v>
      </c>
      <c r="AT303" s="134" t="s">
        <v>218</v>
      </c>
      <c r="AU303" s="134" t="s">
        <v>87</v>
      </c>
      <c r="AY303" s="15" t="s">
        <v>114</v>
      </c>
      <c r="BE303" s="135">
        <f t="shared" si="24"/>
        <v>0</v>
      </c>
      <c r="BF303" s="135">
        <f t="shared" si="25"/>
        <v>0</v>
      </c>
      <c r="BG303" s="135">
        <f t="shared" si="26"/>
        <v>0</v>
      </c>
      <c r="BH303" s="135">
        <f t="shared" si="27"/>
        <v>0</v>
      </c>
      <c r="BI303" s="135">
        <f t="shared" si="28"/>
        <v>0</v>
      </c>
      <c r="BJ303" s="15" t="s">
        <v>85</v>
      </c>
      <c r="BK303" s="135">
        <f t="shared" si="29"/>
        <v>0</v>
      </c>
      <c r="BL303" s="15" t="s">
        <v>119</v>
      </c>
      <c r="BM303" s="134" t="s">
        <v>508</v>
      </c>
    </row>
    <row r="304" spans="2:65" s="1" customFormat="1" ht="16.5" customHeight="1">
      <c r="B304" s="30"/>
      <c r="C304" s="156">
        <v>96</v>
      </c>
      <c r="D304" s="156" t="s">
        <v>218</v>
      </c>
      <c r="E304" s="157" t="s">
        <v>509</v>
      </c>
      <c r="F304" s="158" t="s">
        <v>510</v>
      </c>
      <c r="G304" s="159" t="s">
        <v>255</v>
      </c>
      <c r="H304" s="160">
        <v>2</v>
      </c>
      <c r="I304" s="161"/>
      <c r="J304" s="162">
        <f t="shared" si="20"/>
        <v>0</v>
      </c>
      <c r="K304" s="173" t="s">
        <v>613</v>
      </c>
      <c r="L304" s="163"/>
      <c r="M304" s="164" t="s">
        <v>1</v>
      </c>
      <c r="N304" s="165" t="s">
        <v>43</v>
      </c>
      <c r="P304" s="132">
        <f t="shared" si="21"/>
        <v>0</v>
      </c>
      <c r="Q304" s="132">
        <v>0</v>
      </c>
      <c r="R304" s="132">
        <f t="shared" si="22"/>
        <v>0</v>
      </c>
      <c r="S304" s="132">
        <v>0</v>
      </c>
      <c r="T304" s="133">
        <f t="shared" si="23"/>
        <v>0</v>
      </c>
      <c r="AR304" s="134" t="s">
        <v>172</v>
      </c>
      <c r="AT304" s="134" t="s">
        <v>218</v>
      </c>
      <c r="AU304" s="134" t="s">
        <v>87</v>
      </c>
      <c r="AY304" s="15" t="s">
        <v>114</v>
      </c>
      <c r="BE304" s="135">
        <f t="shared" si="24"/>
        <v>0</v>
      </c>
      <c r="BF304" s="135">
        <f t="shared" si="25"/>
        <v>0</v>
      </c>
      <c r="BG304" s="135">
        <f t="shared" si="26"/>
        <v>0</v>
      </c>
      <c r="BH304" s="135">
        <f t="shared" si="27"/>
        <v>0</v>
      </c>
      <c r="BI304" s="135">
        <f t="shared" si="28"/>
        <v>0</v>
      </c>
      <c r="BJ304" s="15" t="s">
        <v>85</v>
      </c>
      <c r="BK304" s="135">
        <f t="shared" si="29"/>
        <v>0</v>
      </c>
      <c r="BL304" s="15" t="s">
        <v>119</v>
      </c>
      <c r="BM304" s="134" t="s">
        <v>511</v>
      </c>
    </row>
    <row r="305" spans="2:65" s="1" customFormat="1" ht="16.5" customHeight="1">
      <c r="B305" s="30"/>
      <c r="C305" s="156">
        <v>97</v>
      </c>
      <c r="D305" s="156" t="s">
        <v>218</v>
      </c>
      <c r="E305" s="157" t="s">
        <v>512</v>
      </c>
      <c r="F305" s="158" t="s">
        <v>513</v>
      </c>
      <c r="G305" s="159" t="s">
        <v>482</v>
      </c>
      <c r="H305" s="160">
        <v>2</v>
      </c>
      <c r="I305" s="161"/>
      <c r="J305" s="162">
        <f t="shared" si="20"/>
        <v>0</v>
      </c>
      <c r="K305" s="173" t="s">
        <v>613</v>
      </c>
      <c r="L305" s="163"/>
      <c r="M305" s="164" t="s">
        <v>1</v>
      </c>
      <c r="N305" s="165" t="s">
        <v>43</v>
      </c>
      <c r="P305" s="132">
        <f t="shared" si="21"/>
        <v>0</v>
      </c>
      <c r="Q305" s="132">
        <v>0</v>
      </c>
      <c r="R305" s="132">
        <f t="shared" si="22"/>
        <v>0</v>
      </c>
      <c r="S305" s="132">
        <v>0</v>
      </c>
      <c r="T305" s="133">
        <f t="shared" si="23"/>
        <v>0</v>
      </c>
      <c r="AR305" s="134" t="s">
        <v>172</v>
      </c>
      <c r="AT305" s="134" t="s">
        <v>218</v>
      </c>
      <c r="AU305" s="134" t="s">
        <v>87</v>
      </c>
      <c r="AY305" s="15" t="s">
        <v>114</v>
      </c>
      <c r="BE305" s="135">
        <f t="shared" si="24"/>
        <v>0</v>
      </c>
      <c r="BF305" s="135">
        <f t="shared" si="25"/>
        <v>0</v>
      </c>
      <c r="BG305" s="135">
        <f t="shared" si="26"/>
        <v>0</v>
      </c>
      <c r="BH305" s="135">
        <f t="shared" si="27"/>
        <v>0</v>
      </c>
      <c r="BI305" s="135">
        <f t="shared" si="28"/>
        <v>0</v>
      </c>
      <c r="BJ305" s="15" t="s">
        <v>85</v>
      </c>
      <c r="BK305" s="135">
        <f t="shared" si="29"/>
        <v>0</v>
      </c>
      <c r="BL305" s="15" t="s">
        <v>119</v>
      </c>
      <c r="BM305" s="134" t="s">
        <v>514</v>
      </c>
    </row>
    <row r="306" spans="2:65" s="1" customFormat="1" ht="16.5" customHeight="1">
      <c r="B306" s="30"/>
      <c r="C306" s="156">
        <v>98</v>
      </c>
      <c r="D306" s="156" t="s">
        <v>218</v>
      </c>
      <c r="E306" s="157" t="s">
        <v>515</v>
      </c>
      <c r="F306" s="158" t="s">
        <v>516</v>
      </c>
      <c r="G306" s="159" t="s">
        <v>118</v>
      </c>
      <c r="H306" s="160">
        <v>1</v>
      </c>
      <c r="I306" s="161"/>
      <c r="J306" s="162">
        <f t="shared" si="20"/>
        <v>0</v>
      </c>
      <c r="K306" s="173" t="s">
        <v>613</v>
      </c>
      <c r="L306" s="163"/>
      <c r="M306" s="164" t="s">
        <v>1</v>
      </c>
      <c r="N306" s="165" t="s">
        <v>43</v>
      </c>
      <c r="P306" s="132">
        <f t="shared" si="21"/>
        <v>0</v>
      </c>
      <c r="Q306" s="132">
        <v>0</v>
      </c>
      <c r="R306" s="132">
        <f t="shared" si="22"/>
        <v>0</v>
      </c>
      <c r="S306" s="132">
        <v>0</v>
      </c>
      <c r="T306" s="133">
        <f t="shared" si="23"/>
        <v>0</v>
      </c>
      <c r="AR306" s="134" t="s">
        <v>172</v>
      </c>
      <c r="AT306" s="134" t="s">
        <v>218</v>
      </c>
      <c r="AU306" s="134" t="s">
        <v>87</v>
      </c>
      <c r="AY306" s="15" t="s">
        <v>114</v>
      </c>
      <c r="BE306" s="135">
        <f t="shared" si="24"/>
        <v>0</v>
      </c>
      <c r="BF306" s="135">
        <f t="shared" si="25"/>
        <v>0</v>
      </c>
      <c r="BG306" s="135">
        <f t="shared" si="26"/>
        <v>0</v>
      </c>
      <c r="BH306" s="135">
        <f t="shared" si="27"/>
        <v>0</v>
      </c>
      <c r="BI306" s="135">
        <f t="shared" si="28"/>
        <v>0</v>
      </c>
      <c r="BJ306" s="15" t="s">
        <v>85</v>
      </c>
      <c r="BK306" s="135">
        <f t="shared" si="29"/>
        <v>0</v>
      </c>
      <c r="BL306" s="15" t="s">
        <v>119</v>
      </c>
      <c r="BM306" s="134" t="s">
        <v>517</v>
      </c>
    </row>
    <row r="307" spans="2:65" s="1" customFormat="1" ht="16.5" customHeight="1">
      <c r="B307" s="30"/>
      <c r="C307" s="156">
        <v>99</v>
      </c>
      <c r="D307" s="156" t="s">
        <v>218</v>
      </c>
      <c r="E307" s="157" t="s">
        <v>518</v>
      </c>
      <c r="F307" s="158" t="s">
        <v>519</v>
      </c>
      <c r="G307" s="159" t="s">
        <v>118</v>
      </c>
      <c r="H307" s="160">
        <v>1</v>
      </c>
      <c r="I307" s="161"/>
      <c r="J307" s="162">
        <f t="shared" si="20"/>
        <v>0</v>
      </c>
      <c r="K307" s="173" t="s">
        <v>613</v>
      </c>
      <c r="L307" s="163"/>
      <c r="M307" s="164" t="s">
        <v>1</v>
      </c>
      <c r="N307" s="165" t="s">
        <v>43</v>
      </c>
      <c r="P307" s="132">
        <f t="shared" si="21"/>
        <v>0</v>
      </c>
      <c r="Q307" s="132">
        <v>0</v>
      </c>
      <c r="R307" s="132">
        <f t="shared" si="22"/>
        <v>0</v>
      </c>
      <c r="S307" s="132">
        <v>0</v>
      </c>
      <c r="T307" s="133">
        <f t="shared" si="23"/>
        <v>0</v>
      </c>
      <c r="AR307" s="134" t="s">
        <v>172</v>
      </c>
      <c r="AT307" s="134" t="s">
        <v>218</v>
      </c>
      <c r="AU307" s="134" t="s">
        <v>87</v>
      </c>
      <c r="AY307" s="15" t="s">
        <v>114</v>
      </c>
      <c r="BE307" s="135">
        <f t="shared" si="24"/>
        <v>0</v>
      </c>
      <c r="BF307" s="135">
        <f t="shared" si="25"/>
        <v>0</v>
      </c>
      <c r="BG307" s="135">
        <f t="shared" si="26"/>
        <v>0</v>
      </c>
      <c r="BH307" s="135">
        <f t="shared" si="27"/>
        <v>0</v>
      </c>
      <c r="BI307" s="135">
        <f t="shared" si="28"/>
        <v>0</v>
      </c>
      <c r="BJ307" s="15" t="s">
        <v>85</v>
      </c>
      <c r="BK307" s="135">
        <f t="shared" si="29"/>
        <v>0</v>
      </c>
      <c r="BL307" s="15" t="s">
        <v>119</v>
      </c>
      <c r="BM307" s="134" t="s">
        <v>520</v>
      </c>
    </row>
    <row r="308" spans="2:65" s="1" customFormat="1" ht="16.5" customHeight="1">
      <c r="B308" s="30"/>
      <c r="C308" s="156">
        <v>100</v>
      </c>
      <c r="D308" s="156" t="s">
        <v>218</v>
      </c>
      <c r="E308" s="157" t="s">
        <v>521</v>
      </c>
      <c r="F308" s="158" t="s">
        <v>522</v>
      </c>
      <c r="G308" s="159" t="s">
        <v>255</v>
      </c>
      <c r="H308" s="160">
        <v>3</v>
      </c>
      <c r="I308" s="161"/>
      <c r="J308" s="162">
        <f t="shared" si="20"/>
        <v>0</v>
      </c>
      <c r="K308" s="173" t="s">
        <v>613</v>
      </c>
      <c r="L308" s="163"/>
      <c r="M308" s="164" t="s">
        <v>1</v>
      </c>
      <c r="N308" s="165" t="s">
        <v>43</v>
      </c>
      <c r="P308" s="132">
        <f t="shared" si="21"/>
        <v>0</v>
      </c>
      <c r="Q308" s="132">
        <v>0</v>
      </c>
      <c r="R308" s="132">
        <f t="shared" si="22"/>
        <v>0</v>
      </c>
      <c r="S308" s="132">
        <v>0</v>
      </c>
      <c r="T308" s="133">
        <f t="shared" si="23"/>
        <v>0</v>
      </c>
      <c r="AR308" s="134" t="s">
        <v>172</v>
      </c>
      <c r="AT308" s="134" t="s">
        <v>218</v>
      </c>
      <c r="AU308" s="134" t="s">
        <v>87</v>
      </c>
      <c r="AY308" s="15" t="s">
        <v>114</v>
      </c>
      <c r="BE308" s="135">
        <f t="shared" si="24"/>
        <v>0</v>
      </c>
      <c r="BF308" s="135">
        <f t="shared" si="25"/>
        <v>0</v>
      </c>
      <c r="BG308" s="135">
        <f t="shared" si="26"/>
        <v>0</v>
      </c>
      <c r="BH308" s="135">
        <f t="shared" si="27"/>
        <v>0</v>
      </c>
      <c r="BI308" s="135">
        <f t="shared" si="28"/>
        <v>0</v>
      </c>
      <c r="BJ308" s="15" t="s">
        <v>85</v>
      </c>
      <c r="BK308" s="135">
        <f t="shared" si="29"/>
        <v>0</v>
      </c>
      <c r="BL308" s="15" t="s">
        <v>119</v>
      </c>
      <c r="BM308" s="134" t="s">
        <v>523</v>
      </c>
    </row>
    <row r="309" spans="2:65" s="1" customFormat="1" ht="16.5" customHeight="1">
      <c r="B309" s="30"/>
      <c r="C309" s="156">
        <v>101</v>
      </c>
      <c r="D309" s="156" t="s">
        <v>218</v>
      </c>
      <c r="E309" s="157" t="s">
        <v>524</v>
      </c>
      <c r="F309" s="158" t="s">
        <v>525</v>
      </c>
      <c r="G309" s="159" t="s">
        <v>255</v>
      </c>
      <c r="H309" s="160">
        <v>3</v>
      </c>
      <c r="I309" s="161"/>
      <c r="J309" s="162">
        <f t="shared" si="20"/>
        <v>0</v>
      </c>
      <c r="K309" s="173" t="s">
        <v>613</v>
      </c>
      <c r="L309" s="163"/>
      <c r="M309" s="164" t="s">
        <v>1</v>
      </c>
      <c r="N309" s="165" t="s">
        <v>43</v>
      </c>
      <c r="P309" s="132">
        <f t="shared" si="21"/>
        <v>0</v>
      </c>
      <c r="Q309" s="132">
        <v>0</v>
      </c>
      <c r="R309" s="132">
        <f t="shared" si="22"/>
        <v>0</v>
      </c>
      <c r="S309" s="132">
        <v>0</v>
      </c>
      <c r="T309" s="133">
        <f t="shared" si="23"/>
        <v>0</v>
      </c>
      <c r="AR309" s="134" t="s">
        <v>172</v>
      </c>
      <c r="AT309" s="134" t="s">
        <v>218</v>
      </c>
      <c r="AU309" s="134" t="s">
        <v>87</v>
      </c>
      <c r="AY309" s="15" t="s">
        <v>114</v>
      </c>
      <c r="BE309" s="135">
        <f t="shared" si="24"/>
        <v>0</v>
      </c>
      <c r="BF309" s="135">
        <f t="shared" si="25"/>
        <v>0</v>
      </c>
      <c r="BG309" s="135">
        <f t="shared" si="26"/>
        <v>0</v>
      </c>
      <c r="BH309" s="135">
        <f t="shared" si="27"/>
        <v>0</v>
      </c>
      <c r="BI309" s="135">
        <f t="shared" si="28"/>
        <v>0</v>
      </c>
      <c r="BJ309" s="15" t="s">
        <v>85</v>
      </c>
      <c r="BK309" s="135">
        <f t="shared" si="29"/>
        <v>0</v>
      </c>
      <c r="BL309" s="15" t="s">
        <v>119</v>
      </c>
      <c r="BM309" s="134" t="s">
        <v>526</v>
      </c>
    </row>
    <row r="310" spans="2:65" s="1" customFormat="1" ht="16.5" customHeight="1">
      <c r="B310" s="30"/>
      <c r="C310" s="156">
        <v>102</v>
      </c>
      <c r="D310" s="156" t="s">
        <v>218</v>
      </c>
      <c r="E310" s="157" t="s">
        <v>527</v>
      </c>
      <c r="F310" s="158" t="s">
        <v>528</v>
      </c>
      <c r="G310" s="159" t="s">
        <v>118</v>
      </c>
      <c r="H310" s="160">
        <v>3</v>
      </c>
      <c r="I310" s="161"/>
      <c r="J310" s="162">
        <f t="shared" si="20"/>
        <v>0</v>
      </c>
      <c r="K310" s="173" t="s">
        <v>613</v>
      </c>
      <c r="L310" s="163"/>
      <c r="M310" s="164" t="s">
        <v>1</v>
      </c>
      <c r="N310" s="165" t="s">
        <v>43</v>
      </c>
      <c r="P310" s="132">
        <f t="shared" si="21"/>
        <v>0</v>
      </c>
      <c r="Q310" s="132">
        <v>0</v>
      </c>
      <c r="R310" s="132">
        <f t="shared" si="22"/>
        <v>0</v>
      </c>
      <c r="S310" s="132">
        <v>0</v>
      </c>
      <c r="T310" s="133">
        <f t="shared" si="23"/>
        <v>0</v>
      </c>
      <c r="AR310" s="134" t="s">
        <v>172</v>
      </c>
      <c r="AT310" s="134" t="s">
        <v>218</v>
      </c>
      <c r="AU310" s="134" t="s">
        <v>87</v>
      </c>
      <c r="AY310" s="15" t="s">
        <v>114</v>
      </c>
      <c r="BE310" s="135">
        <f t="shared" si="24"/>
        <v>0</v>
      </c>
      <c r="BF310" s="135">
        <f t="shared" si="25"/>
        <v>0</v>
      </c>
      <c r="BG310" s="135">
        <f t="shared" si="26"/>
        <v>0</v>
      </c>
      <c r="BH310" s="135">
        <f t="shared" si="27"/>
        <v>0</v>
      </c>
      <c r="BI310" s="135">
        <f t="shared" si="28"/>
        <v>0</v>
      </c>
      <c r="BJ310" s="15" t="s">
        <v>85</v>
      </c>
      <c r="BK310" s="135">
        <f t="shared" si="29"/>
        <v>0</v>
      </c>
      <c r="BL310" s="15" t="s">
        <v>119</v>
      </c>
      <c r="BM310" s="134" t="s">
        <v>529</v>
      </c>
    </row>
    <row r="311" spans="2:65" s="1" customFormat="1" ht="16.5" customHeight="1">
      <c r="B311" s="30"/>
      <c r="C311" s="156">
        <v>103</v>
      </c>
      <c r="D311" s="156" t="s">
        <v>218</v>
      </c>
      <c r="E311" s="157" t="s">
        <v>530</v>
      </c>
      <c r="F311" s="158" t="s">
        <v>531</v>
      </c>
      <c r="G311" s="159" t="s">
        <v>482</v>
      </c>
      <c r="H311" s="160">
        <v>3</v>
      </c>
      <c r="I311" s="161"/>
      <c r="J311" s="162">
        <f t="shared" ref="J311:J328" si="30">ROUND(I311*H311,2)</f>
        <v>0</v>
      </c>
      <c r="K311" s="173" t="s">
        <v>613</v>
      </c>
      <c r="L311" s="163"/>
      <c r="M311" s="164" t="s">
        <v>1</v>
      </c>
      <c r="N311" s="165" t="s">
        <v>43</v>
      </c>
      <c r="P311" s="132">
        <f t="shared" ref="P311:P328" si="31">O311*H311</f>
        <v>0</v>
      </c>
      <c r="Q311" s="132">
        <v>0</v>
      </c>
      <c r="R311" s="132">
        <f t="shared" ref="R311:R328" si="32">Q311*H311</f>
        <v>0</v>
      </c>
      <c r="S311" s="132">
        <v>0</v>
      </c>
      <c r="T311" s="133">
        <f t="shared" ref="T311:T328" si="33">S311*H311</f>
        <v>0</v>
      </c>
      <c r="AR311" s="134" t="s">
        <v>172</v>
      </c>
      <c r="AT311" s="134" t="s">
        <v>218</v>
      </c>
      <c r="AU311" s="134" t="s">
        <v>87</v>
      </c>
      <c r="AY311" s="15" t="s">
        <v>114</v>
      </c>
      <c r="BE311" s="135">
        <f t="shared" ref="BE311:BE328" si="34">IF(N311="základní",J311,0)</f>
        <v>0</v>
      </c>
      <c r="BF311" s="135">
        <f t="shared" ref="BF311:BF328" si="35">IF(N311="snížená",J311,0)</f>
        <v>0</v>
      </c>
      <c r="BG311" s="135">
        <f t="shared" ref="BG311:BG328" si="36">IF(N311="zákl. přenesená",J311,0)</f>
        <v>0</v>
      </c>
      <c r="BH311" s="135">
        <f t="shared" ref="BH311:BH328" si="37">IF(N311="sníž. přenesená",J311,0)</f>
        <v>0</v>
      </c>
      <c r="BI311" s="135">
        <f t="shared" ref="BI311:BI328" si="38">IF(N311="nulová",J311,0)</f>
        <v>0</v>
      </c>
      <c r="BJ311" s="15" t="s">
        <v>85</v>
      </c>
      <c r="BK311" s="135">
        <f t="shared" ref="BK311:BK328" si="39">ROUND(I311*H311,2)</f>
        <v>0</v>
      </c>
      <c r="BL311" s="15" t="s">
        <v>119</v>
      </c>
      <c r="BM311" s="134" t="s">
        <v>532</v>
      </c>
    </row>
    <row r="312" spans="2:65" s="1" customFormat="1" ht="16.5" customHeight="1">
      <c r="B312" s="30"/>
      <c r="C312" s="156">
        <v>104</v>
      </c>
      <c r="D312" s="156" t="s">
        <v>218</v>
      </c>
      <c r="E312" s="157" t="s">
        <v>533</v>
      </c>
      <c r="F312" s="158" t="s">
        <v>534</v>
      </c>
      <c r="G312" s="159" t="s">
        <v>255</v>
      </c>
      <c r="H312" s="160">
        <v>10</v>
      </c>
      <c r="I312" s="161"/>
      <c r="J312" s="162">
        <f t="shared" si="30"/>
        <v>0</v>
      </c>
      <c r="K312" s="173" t="s">
        <v>613</v>
      </c>
      <c r="L312" s="163"/>
      <c r="M312" s="164" t="s">
        <v>1</v>
      </c>
      <c r="N312" s="165" t="s">
        <v>43</v>
      </c>
      <c r="P312" s="132">
        <f t="shared" si="31"/>
        <v>0</v>
      </c>
      <c r="Q312" s="132">
        <v>0</v>
      </c>
      <c r="R312" s="132">
        <f t="shared" si="32"/>
        <v>0</v>
      </c>
      <c r="S312" s="132">
        <v>0</v>
      </c>
      <c r="T312" s="133">
        <f t="shared" si="33"/>
        <v>0</v>
      </c>
      <c r="AR312" s="134" t="s">
        <v>172</v>
      </c>
      <c r="AT312" s="134" t="s">
        <v>218</v>
      </c>
      <c r="AU312" s="134" t="s">
        <v>87</v>
      </c>
      <c r="AY312" s="15" t="s">
        <v>114</v>
      </c>
      <c r="BE312" s="135">
        <f t="shared" si="34"/>
        <v>0</v>
      </c>
      <c r="BF312" s="135">
        <f t="shared" si="35"/>
        <v>0</v>
      </c>
      <c r="BG312" s="135">
        <f t="shared" si="36"/>
        <v>0</v>
      </c>
      <c r="BH312" s="135">
        <f t="shared" si="37"/>
        <v>0</v>
      </c>
      <c r="BI312" s="135">
        <f t="shared" si="38"/>
        <v>0</v>
      </c>
      <c r="BJ312" s="15" t="s">
        <v>85</v>
      </c>
      <c r="BK312" s="135">
        <f t="shared" si="39"/>
        <v>0</v>
      </c>
      <c r="BL312" s="15" t="s">
        <v>119</v>
      </c>
      <c r="BM312" s="134" t="s">
        <v>535</v>
      </c>
    </row>
    <row r="313" spans="2:65" s="1" customFormat="1" ht="16.5" customHeight="1">
      <c r="B313" s="30"/>
      <c r="C313" s="156">
        <v>105</v>
      </c>
      <c r="D313" s="156" t="s">
        <v>218</v>
      </c>
      <c r="E313" s="157" t="s">
        <v>536</v>
      </c>
      <c r="F313" s="158" t="s">
        <v>537</v>
      </c>
      <c r="G313" s="159" t="s">
        <v>118</v>
      </c>
      <c r="H313" s="160">
        <v>1</v>
      </c>
      <c r="I313" s="161"/>
      <c r="J313" s="162">
        <f t="shared" si="30"/>
        <v>0</v>
      </c>
      <c r="K313" s="173" t="s">
        <v>613</v>
      </c>
      <c r="L313" s="163"/>
      <c r="M313" s="164" t="s">
        <v>1</v>
      </c>
      <c r="N313" s="165" t="s">
        <v>43</v>
      </c>
      <c r="P313" s="132">
        <f t="shared" si="31"/>
        <v>0</v>
      </c>
      <c r="Q313" s="132">
        <v>0</v>
      </c>
      <c r="R313" s="132">
        <f t="shared" si="32"/>
        <v>0</v>
      </c>
      <c r="S313" s="132">
        <v>0</v>
      </c>
      <c r="T313" s="133">
        <f t="shared" si="33"/>
        <v>0</v>
      </c>
      <c r="AR313" s="134" t="s">
        <v>172</v>
      </c>
      <c r="AT313" s="134" t="s">
        <v>218</v>
      </c>
      <c r="AU313" s="134" t="s">
        <v>87</v>
      </c>
      <c r="AY313" s="15" t="s">
        <v>114</v>
      </c>
      <c r="BE313" s="135">
        <f t="shared" si="34"/>
        <v>0</v>
      </c>
      <c r="BF313" s="135">
        <f t="shared" si="35"/>
        <v>0</v>
      </c>
      <c r="BG313" s="135">
        <f t="shared" si="36"/>
        <v>0</v>
      </c>
      <c r="BH313" s="135">
        <f t="shared" si="37"/>
        <v>0</v>
      </c>
      <c r="BI313" s="135">
        <f t="shared" si="38"/>
        <v>0</v>
      </c>
      <c r="BJ313" s="15" t="s">
        <v>85</v>
      </c>
      <c r="BK313" s="135">
        <f t="shared" si="39"/>
        <v>0</v>
      </c>
      <c r="BL313" s="15" t="s">
        <v>119</v>
      </c>
      <c r="BM313" s="134" t="s">
        <v>538</v>
      </c>
    </row>
    <row r="314" spans="2:65" s="1" customFormat="1" ht="16.5" customHeight="1">
      <c r="B314" s="30"/>
      <c r="C314" s="156">
        <v>106</v>
      </c>
      <c r="D314" s="156" t="s">
        <v>218</v>
      </c>
      <c r="E314" s="157" t="s">
        <v>539</v>
      </c>
      <c r="F314" s="158" t="s">
        <v>540</v>
      </c>
      <c r="G314" s="159" t="s">
        <v>118</v>
      </c>
      <c r="H314" s="160">
        <v>1</v>
      </c>
      <c r="I314" s="161"/>
      <c r="J314" s="162">
        <f t="shared" si="30"/>
        <v>0</v>
      </c>
      <c r="K314" s="173" t="s">
        <v>613</v>
      </c>
      <c r="L314" s="163"/>
      <c r="M314" s="164" t="s">
        <v>1</v>
      </c>
      <c r="N314" s="165" t="s">
        <v>43</v>
      </c>
      <c r="P314" s="132">
        <f t="shared" si="31"/>
        <v>0</v>
      </c>
      <c r="Q314" s="132">
        <v>0</v>
      </c>
      <c r="R314" s="132">
        <f t="shared" si="32"/>
        <v>0</v>
      </c>
      <c r="S314" s="132">
        <v>0</v>
      </c>
      <c r="T314" s="133">
        <f t="shared" si="33"/>
        <v>0</v>
      </c>
      <c r="AR314" s="134" t="s">
        <v>172</v>
      </c>
      <c r="AT314" s="134" t="s">
        <v>218</v>
      </c>
      <c r="AU314" s="134" t="s">
        <v>87</v>
      </c>
      <c r="AY314" s="15" t="s">
        <v>114</v>
      </c>
      <c r="BE314" s="135">
        <f t="shared" si="34"/>
        <v>0</v>
      </c>
      <c r="BF314" s="135">
        <f t="shared" si="35"/>
        <v>0</v>
      </c>
      <c r="BG314" s="135">
        <f t="shared" si="36"/>
        <v>0</v>
      </c>
      <c r="BH314" s="135">
        <f t="shared" si="37"/>
        <v>0</v>
      </c>
      <c r="BI314" s="135">
        <f t="shared" si="38"/>
        <v>0</v>
      </c>
      <c r="BJ314" s="15" t="s">
        <v>85</v>
      </c>
      <c r="BK314" s="135">
        <f t="shared" si="39"/>
        <v>0</v>
      </c>
      <c r="BL314" s="15" t="s">
        <v>119</v>
      </c>
      <c r="BM314" s="134" t="s">
        <v>541</v>
      </c>
    </row>
    <row r="315" spans="2:65" s="1" customFormat="1" ht="16.5" customHeight="1">
      <c r="B315" s="30"/>
      <c r="C315" s="156">
        <v>107</v>
      </c>
      <c r="D315" s="156" t="s">
        <v>218</v>
      </c>
      <c r="E315" s="157" t="s">
        <v>542</v>
      </c>
      <c r="F315" s="158" t="s">
        <v>543</v>
      </c>
      <c r="G315" s="159" t="s">
        <v>118</v>
      </c>
      <c r="H315" s="160">
        <v>1</v>
      </c>
      <c r="I315" s="161"/>
      <c r="J315" s="162">
        <f t="shared" si="30"/>
        <v>0</v>
      </c>
      <c r="K315" s="173" t="s">
        <v>613</v>
      </c>
      <c r="L315" s="163"/>
      <c r="M315" s="164" t="s">
        <v>1</v>
      </c>
      <c r="N315" s="165" t="s">
        <v>43</v>
      </c>
      <c r="P315" s="132">
        <f t="shared" si="31"/>
        <v>0</v>
      </c>
      <c r="Q315" s="132">
        <v>0</v>
      </c>
      <c r="R315" s="132">
        <f t="shared" si="32"/>
        <v>0</v>
      </c>
      <c r="S315" s="132">
        <v>0</v>
      </c>
      <c r="T315" s="133">
        <f t="shared" si="33"/>
        <v>0</v>
      </c>
      <c r="AR315" s="134" t="s">
        <v>172</v>
      </c>
      <c r="AT315" s="134" t="s">
        <v>218</v>
      </c>
      <c r="AU315" s="134" t="s">
        <v>87</v>
      </c>
      <c r="AY315" s="15" t="s">
        <v>114</v>
      </c>
      <c r="BE315" s="135">
        <f t="shared" si="34"/>
        <v>0</v>
      </c>
      <c r="BF315" s="135">
        <f t="shared" si="35"/>
        <v>0</v>
      </c>
      <c r="BG315" s="135">
        <f t="shared" si="36"/>
        <v>0</v>
      </c>
      <c r="BH315" s="135">
        <f t="shared" si="37"/>
        <v>0</v>
      </c>
      <c r="BI315" s="135">
        <f t="shared" si="38"/>
        <v>0</v>
      </c>
      <c r="BJ315" s="15" t="s">
        <v>85</v>
      </c>
      <c r="BK315" s="135">
        <f t="shared" si="39"/>
        <v>0</v>
      </c>
      <c r="BL315" s="15" t="s">
        <v>119</v>
      </c>
      <c r="BM315" s="134" t="s">
        <v>544</v>
      </c>
    </row>
    <row r="316" spans="2:65" s="1" customFormat="1" ht="16.5" customHeight="1">
      <c r="B316" s="30"/>
      <c r="C316" s="156">
        <v>108</v>
      </c>
      <c r="D316" s="156" t="s">
        <v>218</v>
      </c>
      <c r="E316" s="157" t="s">
        <v>545</v>
      </c>
      <c r="F316" s="158" t="s">
        <v>546</v>
      </c>
      <c r="G316" s="159" t="s">
        <v>118</v>
      </c>
      <c r="H316" s="160">
        <v>1</v>
      </c>
      <c r="I316" s="161"/>
      <c r="J316" s="162">
        <f t="shared" si="30"/>
        <v>0</v>
      </c>
      <c r="K316" s="173" t="s">
        <v>613</v>
      </c>
      <c r="L316" s="163"/>
      <c r="M316" s="164" t="s">
        <v>1</v>
      </c>
      <c r="N316" s="165" t="s">
        <v>43</v>
      </c>
      <c r="P316" s="132">
        <f t="shared" si="31"/>
        <v>0</v>
      </c>
      <c r="Q316" s="132">
        <v>0</v>
      </c>
      <c r="R316" s="132">
        <f t="shared" si="32"/>
        <v>0</v>
      </c>
      <c r="S316" s="132">
        <v>0</v>
      </c>
      <c r="T316" s="133">
        <f t="shared" si="33"/>
        <v>0</v>
      </c>
      <c r="AR316" s="134" t="s">
        <v>172</v>
      </c>
      <c r="AT316" s="134" t="s">
        <v>218</v>
      </c>
      <c r="AU316" s="134" t="s">
        <v>87</v>
      </c>
      <c r="AY316" s="15" t="s">
        <v>114</v>
      </c>
      <c r="BE316" s="135">
        <f t="shared" si="34"/>
        <v>0</v>
      </c>
      <c r="BF316" s="135">
        <f t="shared" si="35"/>
        <v>0</v>
      </c>
      <c r="BG316" s="135">
        <f t="shared" si="36"/>
        <v>0</v>
      </c>
      <c r="BH316" s="135">
        <f t="shared" si="37"/>
        <v>0</v>
      </c>
      <c r="BI316" s="135">
        <f t="shared" si="38"/>
        <v>0</v>
      </c>
      <c r="BJ316" s="15" t="s">
        <v>85</v>
      </c>
      <c r="BK316" s="135">
        <f t="shared" si="39"/>
        <v>0</v>
      </c>
      <c r="BL316" s="15" t="s">
        <v>119</v>
      </c>
      <c r="BM316" s="134" t="s">
        <v>547</v>
      </c>
    </row>
    <row r="317" spans="2:65" s="1" customFormat="1" ht="16.5" customHeight="1">
      <c r="B317" s="30"/>
      <c r="C317" s="156">
        <v>109</v>
      </c>
      <c r="D317" s="156" t="s">
        <v>218</v>
      </c>
      <c r="E317" s="157" t="s">
        <v>548</v>
      </c>
      <c r="F317" s="158" t="s">
        <v>549</v>
      </c>
      <c r="G317" s="159" t="s">
        <v>118</v>
      </c>
      <c r="H317" s="160">
        <v>2</v>
      </c>
      <c r="I317" s="161"/>
      <c r="J317" s="162">
        <f t="shared" si="30"/>
        <v>0</v>
      </c>
      <c r="K317" s="173" t="s">
        <v>613</v>
      </c>
      <c r="L317" s="163"/>
      <c r="M317" s="164" t="s">
        <v>1</v>
      </c>
      <c r="N317" s="165" t="s">
        <v>43</v>
      </c>
      <c r="P317" s="132">
        <f t="shared" si="31"/>
        <v>0</v>
      </c>
      <c r="Q317" s="132">
        <v>0</v>
      </c>
      <c r="R317" s="132">
        <f t="shared" si="32"/>
        <v>0</v>
      </c>
      <c r="S317" s="132">
        <v>0</v>
      </c>
      <c r="T317" s="133">
        <f t="shared" si="33"/>
        <v>0</v>
      </c>
      <c r="AR317" s="134" t="s">
        <v>172</v>
      </c>
      <c r="AT317" s="134" t="s">
        <v>218</v>
      </c>
      <c r="AU317" s="134" t="s">
        <v>87</v>
      </c>
      <c r="AY317" s="15" t="s">
        <v>114</v>
      </c>
      <c r="BE317" s="135">
        <f t="shared" si="34"/>
        <v>0</v>
      </c>
      <c r="BF317" s="135">
        <f t="shared" si="35"/>
        <v>0</v>
      </c>
      <c r="BG317" s="135">
        <f t="shared" si="36"/>
        <v>0</v>
      </c>
      <c r="BH317" s="135">
        <f t="shared" si="37"/>
        <v>0</v>
      </c>
      <c r="BI317" s="135">
        <f t="shared" si="38"/>
        <v>0</v>
      </c>
      <c r="BJ317" s="15" t="s">
        <v>85</v>
      </c>
      <c r="BK317" s="135">
        <f t="shared" si="39"/>
        <v>0</v>
      </c>
      <c r="BL317" s="15" t="s">
        <v>119</v>
      </c>
      <c r="BM317" s="134" t="s">
        <v>550</v>
      </c>
    </row>
    <row r="318" spans="2:65" s="1" customFormat="1" ht="16.5" customHeight="1">
      <c r="B318" s="30"/>
      <c r="C318" s="156">
        <v>110</v>
      </c>
      <c r="D318" s="156" t="s">
        <v>218</v>
      </c>
      <c r="E318" s="157" t="s">
        <v>551</v>
      </c>
      <c r="F318" s="158" t="s">
        <v>552</v>
      </c>
      <c r="G318" s="159" t="s">
        <v>405</v>
      </c>
      <c r="H318" s="160">
        <v>1.6</v>
      </c>
      <c r="I318" s="161"/>
      <c r="J318" s="162">
        <f t="shared" si="30"/>
        <v>0</v>
      </c>
      <c r="K318" s="173" t="s">
        <v>613</v>
      </c>
      <c r="L318" s="163"/>
      <c r="M318" s="164" t="s">
        <v>1</v>
      </c>
      <c r="N318" s="165" t="s">
        <v>43</v>
      </c>
      <c r="P318" s="132">
        <f t="shared" si="31"/>
        <v>0</v>
      </c>
      <c r="Q318" s="132">
        <v>0</v>
      </c>
      <c r="R318" s="132">
        <f t="shared" si="32"/>
        <v>0</v>
      </c>
      <c r="S318" s="132">
        <v>0</v>
      </c>
      <c r="T318" s="133">
        <f t="shared" si="33"/>
        <v>0</v>
      </c>
      <c r="AR318" s="134" t="s">
        <v>172</v>
      </c>
      <c r="AT318" s="134" t="s">
        <v>218</v>
      </c>
      <c r="AU318" s="134" t="s">
        <v>87</v>
      </c>
      <c r="AY318" s="15" t="s">
        <v>114</v>
      </c>
      <c r="BE318" s="135">
        <f t="shared" si="34"/>
        <v>0</v>
      </c>
      <c r="BF318" s="135">
        <f t="shared" si="35"/>
        <v>0</v>
      </c>
      <c r="BG318" s="135">
        <f t="shared" si="36"/>
        <v>0</v>
      </c>
      <c r="BH318" s="135">
        <f t="shared" si="37"/>
        <v>0</v>
      </c>
      <c r="BI318" s="135">
        <f t="shared" si="38"/>
        <v>0</v>
      </c>
      <c r="BJ318" s="15" t="s">
        <v>85</v>
      </c>
      <c r="BK318" s="135">
        <f t="shared" si="39"/>
        <v>0</v>
      </c>
      <c r="BL318" s="15" t="s">
        <v>119</v>
      </c>
      <c r="BM318" s="134" t="s">
        <v>553</v>
      </c>
    </row>
    <row r="319" spans="2:65" s="1" customFormat="1" ht="16.5" customHeight="1">
      <c r="B319" s="30"/>
      <c r="C319" s="156">
        <v>111</v>
      </c>
      <c r="D319" s="156" t="s">
        <v>218</v>
      </c>
      <c r="E319" s="157" t="s">
        <v>554</v>
      </c>
      <c r="F319" s="158" t="s">
        <v>555</v>
      </c>
      <c r="G319" s="159" t="s">
        <v>255</v>
      </c>
      <c r="H319" s="160">
        <v>5</v>
      </c>
      <c r="I319" s="161"/>
      <c r="J319" s="162">
        <f t="shared" si="30"/>
        <v>0</v>
      </c>
      <c r="K319" s="173" t="s">
        <v>613</v>
      </c>
      <c r="L319" s="163"/>
      <c r="M319" s="164" t="s">
        <v>1</v>
      </c>
      <c r="N319" s="165" t="s">
        <v>43</v>
      </c>
      <c r="P319" s="132">
        <f t="shared" si="31"/>
        <v>0</v>
      </c>
      <c r="Q319" s="132">
        <v>0</v>
      </c>
      <c r="R319" s="132">
        <f t="shared" si="32"/>
        <v>0</v>
      </c>
      <c r="S319" s="132">
        <v>0</v>
      </c>
      <c r="T319" s="133">
        <f t="shared" si="33"/>
        <v>0</v>
      </c>
      <c r="AR319" s="134" t="s">
        <v>172</v>
      </c>
      <c r="AT319" s="134" t="s">
        <v>218</v>
      </c>
      <c r="AU319" s="134" t="s">
        <v>87</v>
      </c>
      <c r="AY319" s="15" t="s">
        <v>114</v>
      </c>
      <c r="BE319" s="135">
        <f t="shared" si="34"/>
        <v>0</v>
      </c>
      <c r="BF319" s="135">
        <f t="shared" si="35"/>
        <v>0</v>
      </c>
      <c r="BG319" s="135">
        <f t="shared" si="36"/>
        <v>0</v>
      </c>
      <c r="BH319" s="135">
        <f t="shared" si="37"/>
        <v>0</v>
      </c>
      <c r="BI319" s="135">
        <f t="shared" si="38"/>
        <v>0</v>
      </c>
      <c r="BJ319" s="15" t="s">
        <v>85</v>
      </c>
      <c r="BK319" s="135">
        <f t="shared" si="39"/>
        <v>0</v>
      </c>
      <c r="BL319" s="15" t="s">
        <v>119</v>
      </c>
      <c r="BM319" s="134" t="s">
        <v>556</v>
      </c>
    </row>
    <row r="320" spans="2:65" s="1" customFormat="1" ht="16.5" customHeight="1">
      <c r="B320" s="30"/>
      <c r="C320" s="156">
        <v>112</v>
      </c>
      <c r="D320" s="156" t="s">
        <v>218</v>
      </c>
      <c r="E320" s="157" t="s">
        <v>557</v>
      </c>
      <c r="F320" s="158" t="s">
        <v>558</v>
      </c>
      <c r="G320" s="159" t="s">
        <v>482</v>
      </c>
      <c r="H320" s="160">
        <v>1</v>
      </c>
      <c r="I320" s="161"/>
      <c r="J320" s="162">
        <f t="shared" si="30"/>
        <v>0</v>
      </c>
      <c r="K320" s="173" t="s">
        <v>613</v>
      </c>
      <c r="L320" s="163"/>
      <c r="M320" s="164" t="s">
        <v>1</v>
      </c>
      <c r="N320" s="165" t="s">
        <v>43</v>
      </c>
      <c r="P320" s="132">
        <f t="shared" si="31"/>
        <v>0</v>
      </c>
      <c r="Q320" s="132">
        <v>0</v>
      </c>
      <c r="R320" s="132">
        <f t="shared" si="32"/>
        <v>0</v>
      </c>
      <c r="S320" s="132">
        <v>0</v>
      </c>
      <c r="T320" s="133">
        <f t="shared" si="33"/>
        <v>0</v>
      </c>
      <c r="AR320" s="134" t="s">
        <v>172</v>
      </c>
      <c r="AT320" s="134" t="s">
        <v>218</v>
      </c>
      <c r="AU320" s="134" t="s">
        <v>87</v>
      </c>
      <c r="AY320" s="15" t="s">
        <v>114</v>
      </c>
      <c r="BE320" s="135">
        <f t="shared" si="34"/>
        <v>0</v>
      </c>
      <c r="BF320" s="135">
        <f t="shared" si="35"/>
        <v>0</v>
      </c>
      <c r="BG320" s="135">
        <f t="shared" si="36"/>
        <v>0</v>
      </c>
      <c r="BH320" s="135">
        <f t="shared" si="37"/>
        <v>0</v>
      </c>
      <c r="BI320" s="135">
        <f t="shared" si="38"/>
        <v>0</v>
      </c>
      <c r="BJ320" s="15" t="s">
        <v>85</v>
      </c>
      <c r="BK320" s="135">
        <f t="shared" si="39"/>
        <v>0</v>
      </c>
      <c r="BL320" s="15" t="s">
        <v>119</v>
      </c>
      <c r="BM320" s="134" t="s">
        <v>559</v>
      </c>
    </row>
    <row r="321" spans="2:65" s="1" customFormat="1" ht="21.75" customHeight="1">
      <c r="B321" s="30"/>
      <c r="C321" s="156">
        <v>113</v>
      </c>
      <c r="D321" s="156" t="s">
        <v>218</v>
      </c>
      <c r="E321" s="157" t="s">
        <v>560</v>
      </c>
      <c r="F321" s="158" t="s">
        <v>561</v>
      </c>
      <c r="G321" s="159" t="s">
        <v>482</v>
      </c>
      <c r="H321" s="160">
        <v>1</v>
      </c>
      <c r="I321" s="161"/>
      <c r="J321" s="162">
        <f t="shared" si="30"/>
        <v>0</v>
      </c>
      <c r="K321" s="173" t="s">
        <v>613</v>
      </c>
      <c r="L321" s="163"/>
      <c r="M321" s="164" t="s">
        <v>1</v>
      </c>
      <c r="N321" s="165" t="s">
        <v>43</v>
      </c>
      <c r="P321" s="132">
        <f t="shared" si="31"/>
        <v>0</v>
      </c>
      <c r="Q321" s="132">
        <v>0</v>
      </c>
      <c r="R321" s="132">
        <f t="shared" si="32"/>
        <v>0</v>
      </c>
      <c r="S321" s="132">
        <v>0</v>
      </c>
      <c r="T321" s="133">
        <f t="shared" si="33"/>
        <v>0</v>
      </c>
      <c r="AR321" s="134" t="s">
        <v>172</v>
      </c>
      <c r="AT321" s="134" t="s">
        <v>218</v>
      </c>
      <c r="AU321" s="134" t="s">
        <v>87</v>
      </c>
      <c r="AY321" s="15" t="s">
        <v>114</v>
      </c>
      <c r="BE321" s="135">
        <f t="shared" si="34"/>
        <v>0</v>
      </c>
      <c r="BF321" s="135">
        <f t="shared" si="35"/>
        <v>0</v>
      </c>
      <c r="BG321" s="135">
        <f t="shared" si="36"/>
        <v>0</v>
      </c>
      <c r="BH321" s="135">
        <f t="shared" si="37"/>
        <v>0</v>
      </c>
      <c r="BI321" s="135">
        <f t="shared" si="38"/>
        <v>0</v>
      </c>
      <c r="BJ321" s="15" t="s">
        <v>85</v>
      </c>
      <c r="BK321" s="135">
        <f t="shared" si="39"/>
        <v>0</v>
      </c>
      <c r="BL321" s="15" t="s">
        <v>119</v>
      </c>
      <c r="BM321" s="134" t="s">
        <v>562</v>
      </c>
    </row>
    <row r="322" spans="2:65" s="1" customFormat="1" ht="16.5" customHeight="1">
      <c r="B322" s="30"/>
      <c r="C322" s="156">
        <v>114</v>
      </c>
      <c r="D322" s="156" t="s">
        <v>218</v>
      </c>
      <c r="E322" s="157" t="s">
        <v>563</v>
      </c>
      <c r="F322" s="158" t="s">
        <v>564</v>
      </c>
      <c r="G322" s="159" t="s">
        <v>255</v>
      </c>
      <c r="H322" s="160">
        <v>3</v>
      </c>
      <c r="I322" s="161"/>
      <c r="J322" s="162">
        <f t="shared" si="30"/>
        <v>0</v>
      </c>
      <c r="K322" s="173" t="s">
        <v>613</v>
      </c>
      <c r="L322" s="163"/>
      <c r="M322" s="164" t="s">
        <v>1</v>
      </c>
      <c r="N322" s="165" t="s">
        <v>43</v>
      </c>
      <c r="P322" s="132">
        <f t="shared" si="31"/>
        <v>0</v>
      </c>
      <c r="Q322" s="132">
        <v>0</v>
      </c>
      <c r="R322" s="132">
        <f t="shared" si="32"/>
        <v>0</v>
      </c>
      <c r="S322" s="132">
        <v>0</v>
      </c>
      <c r="T322" s="133">
        <f t="shared" si="33"/>
        <v>0</v>
      </c>
      <c r="AR322" s="134" t="s">
        <v>172</v>
      </c>
      <c r="AT322" s="134" t="s">
        <v>218</v>
      </c>
      <c r="AU322" s="134" t="s">
        <v>87</v>
      </c>
      <c r="AY322" s="15" t="s">
        <v>114</v>
      </c>
      <c r="BE322" s="135">
        <f t="shared" si="34"/>
        <v>0</v>
      </c>
      <c r="BF322" s="135">
        <f t="shared" si="35"/>
        <v>0</v>
      </c>
      <c r="BG322" s="135">
        <f t="shared" si="36"/>
        <v>0</v>
      </c>
      <c r="BH322" s="135">
        <f t="shared" si="37"/>
        <v>0</v>
      </c>
      <c r="BI322" s="135">
        <f t="shared" si="38"/>
        <v>0</v>
      </c>
      <c r="BJ322" s="15" t="s">
        <v>85</v>
      </c>
      <c r="BK322" s="135">
        <f t="shared" si="39"/>
        <v>0</v>
      </c>
      <c r="BL322" s="15" t="s">
        <v>119</v>
      </c>
      <c r="BM322" s="134" t="s">
        <v>565</v>
      </c>
    </row>
    <row r="323" spans="2:65" s="1" customFormat="1" ht="16.5" customHeight="1">
      <c r="B323" s="30"/>
      <c r="C323" s="156">
        <v>115</v>
      </c>
      <c r="D323" s="156" t="s">
        <v>218</v>
      </c>
      <c r="E323" s="157" t="s">
        <v>566</v>
      </c>
      <c r="F323" s="158" t="s">
        <v>567</v>
      </c>
      <c r="G323" s="159" t="s">
        <v>118</v>
      </c>
      <c r="H323" s="160">
        <v>3</v>
      </c>
      <c r="I323" s="161"/>
      <c r="J323" s="162">
        <f t="shared" si="30"/>
        <v>0</v>
      </c>
      <c r="K323" s="173" t="s">
        <v>613</v>
      </c>
      <c r="L323" s="163"/>
      <c r="M323" s="164" t="s">
        <v>1</v>
      </c>
      <c r="N323" s="165" t="s">
        <v>43</v>
      </c>
      <c r="P323" s="132">
        <f t="shared" si="31"/>
        <v>0</v>
      </c>
      <c r="Q323" s="132">
        <v>0</v>
      </c>
      <c r="R323" s="132">
        <f t="shared" si="32"/>
        <v>0</v>
      </c>
      <c r="S323" s="132">
        <v>0</v>
      </c>
      <c r="T323" s="133">
        <f t="shared" si="33"/>
        <v>0</v>
      </c>
      <c r="AR323" s="134" t="s">
        <v>172</v>
      </c>
      <c r="AT323" s="134" t="s">
        <v>218</v>
      </c>
      <c r="AU323" s="134" t="s">
        <v>87</v>
      </c>
      <c r="AY323" s="15" t="s">
        <v>114</v>
      </c>
      <c r="BE323" s="135">
        <f t="shared" si="34"/>
        <v>0</v>
      </c>
      <c r="BF323" s="135">
        <f t="shared" si="35"/>
        <v>0</v>
      </c>
      <c r="BG323" s="135">
        <f t="shared" si="36"/>
        <v>0</v>
      </c>
      <c r="BH323" s="135">
        <f t="shared" si="37"/>
        <v>0</v>
      </c>
      <c r="BI323" s="135">
        <f t="shared" si="38"/>
        <v>0</v>
      </c>
      <c r="BJ323" s="15" t="s">
        <v>85</v>
      </c>
      <c r="BK323" s="135">
        <f t="shared" si="39"/>
        <v>0</v>
      </c>
      <c r="BL323" s="15" t="s">
        <v>119</v>
      </c>
      <c r="BM323" s="134" t="s">
        <v>568</v>
      </c>
    </row>
    <row r="324" spans="2:65" s="1" customFormat="1" ht="16.5" customHeight="1">
      <c r="B324" s="30"/>
      <c r="C324" s="156">
        <v>116</v>
      </c>
      <c r="D324" s="156" t="s">
        <v>218</v>
      </c>
      <c r="E324" s="157" t="s">
        <v>569</v>
      </c>
      <c r="F324" s="158" t="s">
        <v>570</v>
      </c>
      <c r="G324" s="159" t="s">
        <v>118</v>
      </c>
      <c r="H324" s="160">
        <v>1</v>
      </c>
      <c r="I324" s="161"/>
      <c r="J324" s="162">
        <f t="shared" si="30"/>
        <v>0</v>
      </c>
      <c r="K324" s="173" t="s">
        <v>613</v>
      </c>
      <c r="L324" s="163"/>
      <c r="M324" s="164" t="s">
        <v>1</v>
      </c>
      <c r="N324" s="165" t="s">
        <v>43</v>
      </c>
      <c r="P324" s="132">
        <f t="shared" si="31"/>
        <v>0</v>
      </c>
      <c r="Q324" s="132">
        <v>0</v>
      </c>
      <c r="R324" s="132">
        <f t="shared" si="32"/>
        <v>0</v>
      </c>
      <c r="S324" s="132">
        <v>0</v>
      </c>
      <c r="T324" s="133">
        <f t="shared" si="33"/>
        <v>0</v>
      </c>
      <c r="AR324" s="134" t="s">
        <v>172</v>
      </c>
      <c r="AT324" s="134" t="s">
        <v>218</v>
      </c>
      <c r="AU324" s="134" t="s">
        <v>87</v>
      </c>
      <c r="AY324" s="15" t="s">
        <v>114</v>
      </c>
      <c r="BE324" s="135">
        <f t="shared" si="34"/>
        <v>0</v>
      </c>
      <c r="BF324" s="135">
        <f t="shared" si="35"/>
        <v>0</v>
      </c>
      <c r="BG324" s="135">
        <f t="shared" si="36"/>
        <v>0</v>
      </c>
      <c r="BH324" s="135">
        <f t="shared" si="37"/>
        <v>0</v>
      </c>
      <c r="BI324" s="135">
        <f t="shared" si="38"/>
        <v>0</v>
      </c>
      <c r="BJ324" s="15" t="s">
        <v>85</v>
      </c>
      <c r="BK324" s="135">
        <f t="shared" si="39"/>
        <v>0</v>
      </c>
      <c r="BL324" s="15" t="s">
        <v>119</v>
      </c>
      <c r="BM324" s="134" t="s">
        <v>571</v>
      </c>
    </row>
    <row r="325" spans="2:65" s="1" customFormat="1" ht="16.5" customHeight="1">
      <c r="B325" s="30"/>
      <c r="C325" s="156">
        <v>117</v>
      </c>
      <c r="D325" s="156" t="s">
        <v>218</v>
      </c>
      <c r="E325" s="157" t="s">
        <v>572</v>
      </c>
      <c r="F325" s="158" t="s">
        <v>573</v>
      </c>
      <c r="G325" s="159" t="s">
        <v>118</v>
      </c>
      <c r="H325" s="160">
        <v>1</v>
      </c>
      <c r="I325" s="161"/>
      <c r="J325" s="162">
        <f t="shared" si="30"/>
        <v>0</v>
      </c>
      <c r="K325" s="173" t="s">
        <v>613</v>
      </c>
      <c r="L325" s="163"/>
      <c r="M325" s="164" t="s">
        <v>1</v>
      </c>
      <c r="N325" s="165" t="s">
        <v>43</v>
      </c>
      <c r="P325" s="132">
        <f t="shared" si="31"/>
        <v>0</v>
      </c>
      <c r="Q325" s="132">
        <v>0</v>
      </c>
      <c r="R325" s="132">
        <f t="shared" si="32"/>
        <v>0</v>
      </c>
      <c r="S325" s="132">
        <v>0</v>
      </c>
      <c r="T325" s="133">
        <f t="shared" si="33"/>
        <v>0</v>
      </c>
      <c r="AR325" s="134" t="s">
        <v>172</v>
      </c>
      <c r="AT325" s="134" t="s">
        <v>218</v>
      </c>
      <c r="AU325" s="134" t="s">
        <v>87</v>
      </c>
      <c r="AY325" s="15" t="s">
        <v>114</v>
      </c>
      <c r="BE325" s="135">
        <f t="shared" si="34"/>
        <v>0</v>
      </c>
      <c r="BF325" s="135">
        <f t="shared" si="35"/>
        <v>0</v>
      </c>
      <c r="BG325" s="135">
        <f t="shared" si="36"/>
        <v>0</v>
      </c>
      <c r="BH325" s="135">
        <f t="shared" si="37"/>
        <v>0</v>
      </c>
      <c r="BI325" s="135">
        <f t="shared" si="38"/>
        <v>0</v>
      </c>
      <c r="BJ325" s="15" t="s">
        <v>85</v>
      </c>
      <c r="BK325" s="135">
        <f t="shared" si="39"/>
        <v>0</v>
      </c>
      <c r="BL325" s="15" t="s">
        <v>119</v>
      </c>
      <c r="BM325" s="134" t="s">
        <v>574</v>
      </c>
    </row>
    <row r="326" spans="2:65" s="1" customFormat="1" ht="21.75" customHeight="1">
      <c r="B326" s="30"/>
      <c r="C326" s="156">
        <v>118</v>
      </c>
      <c r="D326" s="156" t="s">
        <v>218</v>
      </c>
      <c r="E326" s="157" t="s">
        <v>575</v>
      </c>
      <c r="F326" s="158" t="s">
        <v>576</v>
      </c>
      <c r="G326" s="159" t="s">
        <v>118</v>
      </c>
      <c r="H326" s="160">
        <v>1</v>
      </c>
      <c r="I326" s="161"/>
      <c r="J326" s="162">
        <f t="shared" si="30"/>
        <v>0</v>
      </c>
      <c r="K326" s="173" t="s">
        <v>613</v>
      </c>
      <c r="L326" s="163"/>
      <c r="M326" s="164" t="s">
        <v>1</v>
      </c>
      <c r="N326" s="165" t="s">
        <v>43</v>
      </c>
      <c r="P326" s="132">
        <f t="shared" si="31"/>
        <v>0</v>
      </c>
      <c r="Q326" s="132">
        <v>0</v>
      </c>
      <c r="R326" s="132">
        <f t="shared" si="32"/>
        <v>0</v>
      </c>
      <c r="S326" s="132">
        <v>0</v>
      </c>
      <c r="T326" s="133">
        <f t="shared" si="33"/>
        <v>0</v>
      </c>
      <c r="AR326" s="134" t="s">
        <v>172</v>
      </c>
      <c r="AT326" s="134" t="s">
        <v>218</v>
      </c>
      <c r="AU326" s="134" t="s">
        <v>87</v>
      </c>
      <c r="AY326" s="15" t="s">
        <v>114</v>
      </c>
      <c r="BE326" s="135">
        <f t="shared" si="34"/>
        <v>0</v>
      </c>
      <c r="BF326" s="135">
        <f t="shared" si="35"/>
        <v>0</v>
      </c>
      <c r="BG326" s="135">
        <f t="shared" si="36"/>
        <v>0</v>
      </c>
      <c r="BH326" s="135">
        <f t="shared" si="37"/>
        <v>0</v>
      </c>
      <c r="BI326" s="135">
        <f t="shared" si="38"/>
        <v>0</v>
      </c>
      <c r="BJ326" s="15" t="s">
        <v>85</v>
      </c>
      <c r="BK326" s="135">
        <f t="shared" si="39"/>
        <v>0</v>
      </c>
      <c r="BL326" s="15" t="s">
        <v>119</v>
      </c>
      <c r="BM326" s="134" t="s">
        <v>577</v>
      </c>
    </row>
    <row r="327" spans="2:65" s="1" customFormat="1" ht="16.5" customHeight="1">
      <c r="B327" s="30"/>
      <c r="C327" s="156">
        <v>119</v>
      </c>
      <c r="D327" s="156" t="s">
        <v>218</v>
      </c>
      <c r="E327" s="157" t="s">
        <v>578</v>
      </c>
      <c r="F327" s="158" t="s">
        <v>579</v>
      </c>
      <c r="G327" s="159" t="s">
        <v>118</v>
      </c>
      <c r="H327" s="160">
        <v>1</v>
      </c>
      <c r="I327" s="161"/>
      <c r="J327" s="162">
        <f t="shared" si="30"/>
        <v>0</v>
      </c>
      <c r="K327" s="173" t="s">
        <v>613</v>
      </c>
      <c r="L327" s="163"/>
      <c r="M327" s="164" t="s">
        <v>1</v>
      </c>
      <c r="N327" s="165" t="s">
        <v>43</v>
      </c>
      <c r="P327" s="132">
        <f t="shared" si="31"/>
        <v>0</v>
      </c>
      <c r="Q327" s="132">
        <v>0</v>
      </c>
      <c r="R327" s="132">
        <f t="shared" si="32"/>
        <v>0</v>
      </c>
      <c r="S327" s="132">
        <v>0</v>
      </c>
      <c r="T327" s="133">
        <f t="shared" si="33"/>
        <v>0</v>
      </c>
      <c r="AR327" s="134" t="s">
        <v>172</v>
      </c>
      <c r="AT327" s="134" t="s">
        <v>218</v>
      </c>
      <c r="AU327" s="134" t="s">
        <v>87</v>
      </c>
      <c r="AY327" s="15" t="s">
        <v>114</v>
      </c>
      <c r="BE327" s="135">
        <f t="shared" si="34"/>
        <v>0</v>
      </c>
      <c r="BF327" s="135">
        <f t="shared" si="35"/>
        <v>0</v>
      </c>
      <c r="BG327" s="135">
        <f t="shared" si="36"/>
        <v>0</v>
      </c>
      <c r="BH327" s="135">
        <f t="shared" si="37"/>
        <v>0</v>
      </c>
      <c r="BI327" s="135">
        <f t="shared" si="38"/>
        <v>0</v>
      </c>
      <c r="BJ327" s="15" t="s">
        <v>85</v>
      </c>
      <c r="BK327" s="135">
        <f t="shared" si="39"/>
        <v>0</v>
      </c>
      <c r="BL327" s="15" t="s">
        <v>119</v>
      </c>
      <c r="BM327" s="134" t="s">
        <v>580</v>
      </c>
    </row>
    <row r="328" spans="2:65" s="1" customFormat="1" ht="16.5" customHeight="1">
      <c r="B328" s="30"/>
      <c r="C328" s="156">
        <v>120</v>
      </c>
      <c r="D328" s="156" t="s">
        <v>218</v>
      </c>
      <c r="E328" s="157" t="s">
        <v>87</v>
      </c>
      <c r="F328" s="158" t="s">
        <v>318</v>
      </c>
      <c r="G328" s="159" t="s">
        <v>319</v>
      </c>
      <c r="H328" s="160">
        <v>1000</v>
      </c>
      <c r="I328" s="161"/>
      <c r="J328" s="162">
        <f t="shared" si="30"/>
        <v>0</v>
      </c>
      <c r="K328" s="173" t="s">
        <v>613</v>
      </c>
      <c r="L328" s="163"/>
      <c r="M328" s="164" t="s">
        <v>1</v>
      </c>
      <c r="N328" s="165" t="s">
        <v>43</v>
      </c>
      <c r="P328" s="132">
        <f t="shared" si="31"/>
        <v>0</v>
      </c>
      <c r="Q328" s="132">
        <v>0</v>
      </c>
      <c r="R328" s="132">
        <f t="shared" si="32"/>
        <v>0</v>
      </c>
      <c r="S328" s="132">
        <v>0</v>
      </c>
      <c r="T328" s="133">
        <f t="shared" si="33"/>
        <v>0</v>
      </c>
      <c r="AR328" s="134" t="s">
        <v>172</v>
      </c>
      <c r="AT328" s="134" t="s">
        <v>218</v>
      </c>
      <c r="AU328" s="134" t="s">
        <v>87</v>
      </c>
      <c r="AY328" s="15" t="s">
        <v>114</v>
      </c>
      <c r="BE328" s="135">
        <f t="shared" si="34"/>
        <v>0</v>
      </c>
      <c r="BF328" s="135">
        <f t="shared" si="35"/>
        <v>0</v>
      </c>
      <c r="BG328" s="135">
        <f t="shared" si="36"/>
        <v>0</v>
      </c>
      <c r="BH328" s="135">
        <f t="shared" si="37"/>
        <v>0</v>
      </c>
      <c r="BI328" s="135">
        <f t="shared" si="38"/>
        <v>0</v>
      </c>
      <c r="BJ328" s="15" t="s">
        <v>85</v>
      </c>
      <c r="BK328" s="135">
        <f t="shared" si="39"/>
        <v>0</v>
      </c>
      <c r="BL328" s="15" t="s">
        <v>119</v>
      </c>
      <c r="BM328" s="134" t="s">
        <v>581</v>
      </c>
    </row>
    <row r="329" spans="2:65" s="11" customFormat="1" ht="25.9" customHeight="1">
      <c r="B329" s="113"/>
      <c r="D329" s="114" t="s">
        <v>77</v>
      </c>
      <c r="E329" s="115" t="s">
        <v>582</v>
      </c>
      <c r="F329" s="115" t="s">
        <v>583</v>
      </c>
      <c r="I329" s="116"/>
      <c r="J329" s="117">
        <f>BK329</f>
        <v>0</v>
      </c>
      <c r="L329" s="113"/>
      <c r="M329" s="118"/>
      <c r="P329" s="119">
        <f>SUM(P330:P339)</f>
        <v>0</v>
      </c>
      <c r="R329" s="119">
        <f>SUM(R330:R339)</f>
        <v>0</v>
      </c>
      <c r="T329" s="120">
        <f>SUM(T330:T339)</f>
        <v>0</v>
      </c>
      <c r="AR329" s="114" t="s">
        <v>85</v>
      </c>
      <c r="AT329" s="121" t="s">
        <v>77</v>
      </c>
      <c r="AU329" s="121" t="s">
        <v>78</v>
      </c>
      <c r="AY329" s="114" t="s">
        <v>114</v>
      </c>
      <c r="BK329" s="122">
        <f>SUM(BK330:BK339)</f>
        <v>0</v>
      </c>
    </row>
    <row r="330" spans="2:65" s="1" customFormat="1" ht="33" customHeight="1">
      <c r="B330" s="30"/>
      <c r="C330" s="123">
        <v>121</v>
      </c>
      <c r="D330" s="123" t="s">
        <v>115</v>
      </c>
      <c r="E330" s="124" t="s">
        <v>584</v>
      </c>
      <c r="F330" s="125" t="s">
        <v>585</v>
      </c>
      <c r="G330" s="126" t="s">
        <v>586</v>
      </c>
      <c r="H330" s="127">
        <v>768</v>
      </c>
      <c r="I330" s="128"/>
      <c r="J330" s="129">
        <f>ROUND(I330*H330,2)</f>
        <v>0</v>
      </c>
      <c r="K330" s="172" t="s">
        <v>613</v>
      </c>
      <c r="L330" s="30"/>
      <c r="M330" s="130" t="s">
        <v>1</v>
      </c>
      <c r="N330" s="131" t="s">
        <v>43</v>
      </c>
      <c r="P330" s="132">
        <f>O330*H330</f>
        <v>0</v>
      </c>
      <c r="Q330" s="132">
        <v>0</v>
      </c>
      <c r="R330" s="132">
        <f>Q330*H330</f>
        <v>0</v>
      </c>
      <c r="S330" s="132">
        <v>0</v>
      </c>
      <c r="T330" s="133">
        <f>S330*H330</f>
        <v>0</v>
      </c>
      <c r="AR330" s="134" t="s">
        <v>119</v>
      </c>
      <c r="AT330" s="134" t="s">
        <v>115</v>
      </c>
      <c r="AU330" s="134" t="s">
        <v>85</v>
      </c>
      <c r="AY330" s="15" t="s">
        <v>114</v>
      </c>
      <c r="BE330" s="135">
        <f>IF(N330="základní",J330,0)</f>
        <v>0</v>
      </c>
      <c r="BF330" s="135">
        <f>IF(N330="snížená",J330,0)</f>
        <v>0</v>
      </c>
      <c r="BG330" s="135">
        <f>IF(N330="zákl. přenesená",J330,0)</f>
        <v>0</v>
      </c>
      <c r="BH330" s="135">
        <f>IF(N330="sníž. přenesená",J330,0)</f>
        <v>0</v>
      </c>
      <c r="BI330" s="135">
        <f>IF(N330="nulová",J330,0)</f>
        <v>0</v>
      </c>
      <c r="BJ330" s="15" t="s">
        <v>85</v>
      </c>
      <c r="BK330" s="135">
        <f>ROUND(I330*H330,2)</f>
        <v>0</v>
      </c>
      <c r="BL330" s="15" t="s">
        <v>119</v>
      </c>
      <c r="BM330" s="134" t="s">
        <v>587</v>
      </c>
    </row>
    <row r="331" spans="2:65" s="1" customFormat="1" ht="117">
      <c r="B331" s="30"/>
      <c r="D331" s="136" t="s">
        <v>121</v>
      </c>
      <c r="F331" s="137" t="s">
        <v>588</v>
      </c>
      <c r="I331" s="138"/>
      <c r="L331" s="30"/>
      <c r="M331" s="139"/>
      <c r="T331" s="52"/>
      <c r="AT331" s="15" t="s">
        <v>121</v>
      </c>
      <c r="AU331" s="15" t="s">
        <v>85</v>
      </c>
    </row>
    <row r="332" spans="2:65" s="12" customFormat="1" ht="22.5">
      <c r="B332" s="140"/>
      <c r="D332" s="136" t="s">
        <v>123</v>
      </c>
      <c r="E332" s="141" t="s">
        <v>1</v>
      </c>
      <c r="F332" s="142" t="s">
        <v>589</v>
      </c>
      <c r="H332" s="143">
        <v>576</v>
      </c>
      <c r="I332" s="144"/>
      <c r="L332" s="140"/>
      <c r="M332" s="145"/>
      <c r="T332" s="146"/>
      <c r="AT332" s="141" t="s">
        <v>123</v>
      </c>
      <c r="AU332" s="141" t="s">
        <v>85</v>
      </c>
      <c r="AV332" s="12" t="s">
        <v>87</v>
      </c>
      <c r="AW332" s="12" t="s">
        <v>34</v>
      </c>
      <c r="AX332" s="12" t="s">
        <v>78</v>
      </c>
      <c r="AY332" s="141" t="s">
        <v>114</v>
      </c>
    </row>
    <row r="333" spans="2:65" s="12" customFormat="1" ht="22.5">
      <c r="B333" s="140"/>
      <c r="D333" s="136" t="s">
        <v>123</v>
      </c>
      <c r="E333" s="141" t="s">
        <v>1</v>
      </c>
      <c r="F333" s="142" t="s">
        <v>590</v>
      </c>
      <c r="H333" s="143">
        <v>192</v>
      </c>
      <c r="I333" s="144"/>
      <c r="L333" s="140"/>
      <c r="M333" s="145"/>
      <c r="T333" s="146"/>
      <c r="AT333" s="141" t="s">
        <v>123</v>
      </c>
      <c r="AU333" s="141" t="s">
        <v>85</v>
      </c>
      <c r="AV333" s="12" t="s">
        <v>87</v>
      </c>
      <c r="AW333" s="12" t="s">
        <v>34</v>
      </c>
      <c r="AX333" s="12" t="s">
        <v>78</v>
      </c>
      <c r="AY333" s="141" t="s">
        <v>114</v>
      </c>
    </row>
    <row r="334" spans="2:65" s="13" customFormat="1">
      <c r="B334" s="147"/>
      <c r="D334" s="136" t="s">
        <v>123</v>
      </c>
      <c r="E334" s="148" t="s">
        <v>1</v>
      </c>
      <c r="F334" s="149" t="s">
        <v>133</v>
      </c>
      <c r="H334" s="150">
        <v>768</v>
      </c>
      <c r="I334" s="151"/>
      <c r="L334" s="147"/>
      <c r="M334" s="152"/>
      <c r="T334" s="153"/>
      <c r="AT334" s="148" t="s">
        <v>123</v>
      </c>
      <c r="AU334" s="148" t="s">
        <v>85</v>
      </c>
      <c r="AV334" s="13" t="s">
        <v>119</v>
      </c>
      <c r="AW334" s="13" t="s">
        <v>34</v>
      </c>
      <c r="AX334" s="13" t="s">
        <v>85</v>
      </c>
      <c r="AY334" s="148" t="s">
        <v>114</v>
      </c>
    </row>
    <row r="335" spans="2:65" s="1" customFormat="1" ht="37.9" customHeight="1">
      <c r="B335" s="30"/>
      <c r="C335" s="123">
        <v>122</v>
      </c>
      <c r="D335" s="123" t="s">
        <v>115</v>
      </c>
      <c r="E335" s="124" t="s">
        <v>591</v>
      </c>
      <c r="F335" s="125" t="s">
        <v>619</v>
      </c>
      <c r="G335" s="126" t="s">
        <v>592</v>
      </c>
      <c r="H335" s="127">
        <v>10</v>
      </c>
      <c r="I335" s="128"/>
      <c r="J335" s="129">
        <f>ROUND(I335*H335,2)</f>
        <v>0</v>
      </c>
      <c r="K335" s="125" t="s">
        <v>613</v>
      </c>
      <c r="L335" s="30"/>
      <c r="M335" s="130" t="s">
        <v>1</v>
      </c>
      <c r="N335" s="131" t="s">
        <v>43</v>
      </c>
      <c r="P335" s="132">
        <f>O335*H335</f>
        <v>0</v>
      </c>
      <c r="Q335" s="132">
        <v>0</v>
      </c>
      <c r="R335" s="132">
        <f>Q335*H335</f>
        <v>0</v>
      </c>
      <c r="S335" s="132">
        <v>0</v>
      </c>
      <c r="T335" s="133">
        <f>S335*H335</f>
        <v>0</v>
      </c>
      <c r="AR335" s="134" t="s">
        <v>119</v>
      </c>
      <c r="AT335" s="134" t="s">
        <v>115</v>
      </c>
      <c r="AU335" s="134" t="s">
        <v>85</v>
      </c>
      <c r="AY335" s="15" t="s">
        <v>114</v>
      </c>
      <c r="BE335" s="135">
        <f>IF(N335="základní",J335,0)</f>
        <v>0</v>
      </c>
      <c r="BF335" s="135">
        <f>IF(N335="snížená",J335,0)</f>
        <v>0</v>
      </c>
      <c r="BG335" s="135">
        <f>IF(N335="zákl. přenesená",J335,0)</f>
        <v>0</v>
      </c>
      <c r="BH335" s="135">
        <f>IF(N335="sníž. přenesená",J335,0)</f>
        <v>0</v>
      </c>
      <c r="BI335" s="135">
        <f>IF(N335="nulová",J335,0)</f>
        <v>0</v>
      </c>
      <c r="BJ335" s="15" t="s">
        <v>85</v>
      </c>
      <c r="BK335" s="135">
        <f>ROUND(I335*H335,2)</f>
        <v>0</v>
      </c>
      <c r="BL335" s="15" t="s">
        <v>119</v>
      </c>
      <c r="BM335" s="134" t="s">
        <v>593</v>
      </c>
    </row>
    <row r="336" spans="2:65" s="1" customFormat="1" ht="29.25">
      <c r="B336" s="30"/>
      <c r="D336" s="136" t="s">
        <v>121</v>
      </c>
      <c r="F336" s="174" t="s">
        <v>614</v>
      </c>
      <c r="I336" s="138"/>
      <c r="L336" s="30"/>
      <c r="M336" s="139"/>
      <c r="T336" s="52"/>
      <c r="AT336" s="15" t="s">
        <v>121</v>
      </c>
      <c r="AU336" s="15" t="s">
        <v>85</v>
      </c>
    </row>
    <row r="337" spans="2:65" s="1" customFormat="1" ht="37.9" customHeight="1">
      <c r="B337" s="30"/>
      <c r="C337" s="123">
        <v>123</v>
      </c>
      <c r="D337" s="123" t="s">
        <v>115</v>
      </c>
      <c r="E337" s="124" t="s">
        <v>594</v>
      </c>
      <c r="F337" s="125" t="s">
        <v>620</v>
      </c>
      <c r="G337" s="126" t="s">
        <v>592</v>
      </c>
      <c r="H337" s="127">
        <v>10</v>
      </c>
      <c r="I337" s="128"/>
      <c r="J337" s="129">
        <f>ROUND(I337*H337,2)</f>
        <v>0</v>
      </c>
      <c r="K337" s="125" t="s">
        <v>613</v>
      </c>
      <c r="L337" s="30"/>
      <c r="M337" s="130" t="s">
        <v>1</v>
      </c>
      <c r="N337" s="131" t="s">
        <v>43</v>
      </c>
      <c r="P337" s="132">
        <f>O337*H337</f>
        <v>0</v>
      </c>
      <c r="Q337" s="132">
        <v>0</v>
      </c>
      <c r="R337" s="132">
        <f>Q337*H337</f>
        <v>0</v>
      </c>
      <c r="S337" s="132">
        <v>0</v>
      </c>
      <c r="T337" s="133">
        <f>S337*H337</f>
        <v>0</v>
      </c>
      <c r="AR337" s="134" t="s">
        <v>119</v>
      </c>
      <c r="AT337" s="134" t="s">
        <v>115</v>
      </c>
      <c r="AU337" s="134" t="s">
        <v>85</v>
      </c>
      <c r="AY337" s="15" t="s">
        <v>114</v>
      </c>
      <c r="BE337" s="135">
        <f>IF(N337="základní",J337,0)</f>
        <v>0</v>
      </c>
      <c r="BF337" s="135">
        <f>IF(N337="snížená",J337,0)</f>
        <v>0</v>
      </c>
      <c r="BG337" s="135">
        <f>IF(N337="zákl. přenesená",J337,0)</f>
        <v>0</v>
      </c>
      <c r="BH337" s="135">
        <f>IF(N337="sníž. přenesená",J337,0)</f>
        <v>0</v>
      </c>
      <c r="BI337" s="135">
        <f>IF(N337="nulová",J337,0)</f>
        <v>0</v>
      </c>
      <c r="BJ337" s="15" t="s">
        <v>85</v>
      </c>
      <c r="BK337" s="135">
        <f>ROUND(I337*H337,2)</f>
        <v>0</v>
      </c>
      <c r="BL337" s="15" t="s">
        <v>119</v>
      </c>
      <c r="BM337" s="134" t="s">
        <v>595</v>
      </c>
    </row>
    <row r="338" spans="2:65" s="1" customFormat="1" ht="29.25">
      <c r="B338" s="30"/>
      <c r="D338" s="136" t="s">
        <v>121</v>
      </c>
      <c r="F338" s="174" t="s">
        <v>614</v>
      </c>
      <c r="I338" s="138"/>
      <c r="L338" s="30"/>
      <c r="M338" s="139"/>
      <c r="T338" s="52"/>
      <c r="AT338" s="15" t="s">
        <v>121</v>
      </c>
      <c r="AU338" s="15" t="s">
        <v>85</v>
      </c>
    </row>
    <row r="339" spans="2:65" s="1" customFormat="1" ht="21.75" customHeight="1">
      <c r="B339" s="30"/>
      <c r="C339" s="123">
        <v>124</v>
      </c>
      <c r="D339" s="123" t="s">
        <v>115</v>
      </c>
      <c r="E339" s="124" t="s">
        <v>596</v>
      </c>
      <c r="F339" s="125" t="s">
        <v>597</v>
      </c>
      <c r="G339" s="126" t="s">
        <v>592</v>
      </c>
      <c r="H339" s="127">
        <v>1</v>
      </c>
      <c r="I339" s="128"/>
      <c r="J339" s="129">
        <f>ROUND(I339*H339,2)</f>
        <v>0</v>
      </c>
      <c r="K339" s="125" t="s">
        <v>613</v>
      </c>
      <c r="L339" s="30"/>
      <c r="M339" s="130" t="s">
        <v>1</v>
      </c>
      <c r="N339" s="131" t="s">
        <v>43</v>
      </c>
      <c r="P339" s="132">
        <f>O339*H339</f>
        <v>0</v>
      </c>
      <c r="Q339" s="132">
        <v>0</v>
      </c>
      <c r="R339" s="132">
        <f>Q339*H339</f>
        <v>0</v>
      </c>
      <c r="S339" s="132">
        <v>0</v>
      </c>
      <c r="T339" s="133">
        <f>S339*H339</f>
        <v>0</v>
      </c>
      <c r="AR339" s="134" t="s">
        <v>119</v>
      </c>
      <c r="AT339" s="134" t="s">
        <v>115</v>
      </c>
      <c r="AU339" s="134" t="s">
        <v>85</v>
      </c>
      <c r="AY339" s="15" t="s">
        <v>114</v>
      </c>
      <c r="BE339" s="135">
        <f>IF(N339="základní",J339,0)</f>
        <v>0</v>
      </c>
      <c r="BF339" s="135">
        <f>IF(N339="snížená",J339,0)</f>
        <v>0</v>
      </c>
      <c r="BG339" s="135">
        <f>IF(N339="zákl. přenesená",J339,0)</f>
        <v>0</v>
      </c>
      <c r="BH339" s="135">
        <f>IF(N339="sníž. přenesená",J339,0)</f>
        <v>0</v>
      </c>
      <c r="BI339" s="135">
        <f>IF(N339="nulová",J339,0)</f>
        <v>0</v>
      </c>
      <c r="BJ339" s="15" t="s">
        <v>85</v>
      </c>
      <c r="BK339" s="135">
        <f>ROUND(I339*H339,2)</f>
        <v>0</v>
      </c>
      <c r="BL339" s="15" t="s">
        <v>119</v>
      </c>
      <c r="BM339" s="134" t="s">
        <v>598</v>
      </c>
    </row>
    <row r="340" spans="2:65" s="11" customFormat="1" ht="25.9" customHeight="1">
      <c r="B340" s="113"/>
      <c r="D340" s="114" t="s">
        <v>77</v>
      </c>
      <c r="E340" s="115" t="s">
        <v>599</v>
      </c>
      <c r="F340" s="115" t="s">
        <v>600</v>
      </c>
      <c r="I340" s="116"/>
      <c r="J340" s="117">
        <f>BK340</f>
        <v>0</v>
      </c>
      <c r="L340" s="113"/>
      <c r="M340" s="118"/>
      <c r="P340" s="119">
        <f>SUM(P341:P343)</f>
        <v>0</v>
      </c>
      <c r="R340" s="119">
        <f>SUM(R341:R343)</f>
        <v>0</v>
      </c>
      <c r="T340" s="120">
        <f>SUM(T341:T343)</f>
        <v>0</v>
      </c>
      <c r="AR340" s="114" t="s">
        <v>85</v>
      </c>
      <c r="AT340" s="121" t="s">
        <v>77</v>
      </c>
      <c r="AU340" s="121" t="s">
        <v>78</v>
      </c>
      <c r="AY340" s="114" t="s">
        <v>114</v>
      </c>
      <c r="BK340" s="122">
        <f>SUM(BK341:BK343)</f>
        <v>0</v>
      </c>
    </row>
    <row r="341" spans="2:65" s="1" customFormat="1" ht="16.5" customHeight="1">
      <c r="B341" s="30"/>
      <c r="C341" s="123">
        <v>125</v>
      </c>
      <c r="D341" s="123" t="s">
        <v>115</v>
      </c>
      <c r="E341" s="124" t="s">
        <v>601</v>
      </c>
      <c r="F341" s="125" t="s">
        <v>600</v>
      </c>
      <c r="G341" s="126" t="s">
        <v>602</v>
      </c>
      <c r="H341" s="127">
        <v>2</v>
      </c>
      <c r="I341" s="128"/>
      <c r="J341" s="129">
        <f>ROUND(I341*H341,2)</f>
        <v>0</v>
      </c>
      <c r="K341" s="125" t="s">
        <v>613</v>
      </c>
      <c r="L341" s="30"/>
      <c r="M341" s="130" t="s">
        <v>1</v>
      </c>
      <c r="N341" s="131" t="s">
        <v>43</v>
      </c>
      <c r="P341" s="132">
        <f>O341*H341</f>
        <v>0</v>
      </c>
      <c r="Q341" s="132">
        <v>0</v>
      </c>
      <c r="R341" s="132">
        <f>Q341*H341</f>
        <v>0</v>
      </c>
      <c r="S341" s="132">
        <v>0</v>
      </c>
      <c r="T341" s="133">
        <f>S341*H341</f>
        <v>0</v>
      </c>
      <c r="AR341" s="134" t="s">
        <v>119</v>
      </c>
      <c r="AT341" s="134" t="s">
        <v>115</v>
      </c>
      <c r="AU341" s="134" t="s">
        <v>85</v>
      </c>
      <c r="AY341" s="15" t="s">
        <v>114</v>
      </c>
      <c r="BE341" s="135">
        <f>IF(N341="základní",J341,0)</f>
        <v>0</v>
      </c>
      <c r="BF341" s="135">
        <f>IF(N341="snížená",J341,0)</f>
        <v>0</v>
      </c>
      <c r="BG341" s="135">
        <f>IF(N341="zákl. přenesená",J341,0)</f>
        <v>0</v>
      </c>
      <c r="BH341" s="135">
        <f>IF(N341="sníž. přenesená",J341,0)</f>
        <v>0</v>
      </c>
      <c r="BI341" s="135">
        <f>IF(N341="nulová",J341,0)</f>
        <v>0</v>
      </c>
      <c r="BJ341" s="15" t="s">
        <v>85</v>
      </c>
      <c r="BK341" s="135">
        <f>ROUND(I341*H341,2)</f>
        <v>0</v>
      </c>
      <c r="BL341" s="15" t="s">
        <v>119</v>
      </c>
      <c r="BM341" s="134" t="s">
        <v>603</v>
      </c>
    </row>
    <row r="342" spans="2:65" s="1" customFormat="1" ht="24.2" customHeight="1">
      <c r="B342" s="30"/>
      <c r="C342" s="123">
        <v>126</v>
      </c>
      <c r="D342" s="123" t="s">
        <v>115</v>
      </c>
      <c r="E342" s="124" t="s">
        <v>604</v>
      </c>
      <c r="F342" s="125" t="s">
        <v>605</v>
      </c>
      <c r="G342" s="126" t="s">
        <v>602</v>
      </c>
      <c r="H342" s="127">
        <v>20</v>
      </c>
      <c r="I342" s="128"/>
      <c r="J342" s="129">
        <f>ROUND(I342*H342,2)</f>
        <v>0</v>
      </c>
      <c r="K342" s="125" t="s">
        <v>613</v>
      </c>
      <c r="L342" s="30"/>
      <c r="M342" s="130" t="s">
        <v>1</v>
      </c>
      <c r="N342" s="131" t="s">
        <v>43</v>
      </c>
      <c r="P342" s="132">
        <f>O342*H342</f>
        <v>0</v>
      </c>
      <c r="Q342" s="132">
        <v>0</v>
      </c>
      <c r="R342" s="132">
        <f>Q342*H342</f>
        <v>0</v>
      </c>
      <c r="S342" s="132">
        <v>0</v>
      </c>
      <c r="T342" s="133">
        <f>S342*H342</f>
        <v>0</v>
      </c>
      <c r="AR342" s="134" t="s">
        <v>119</v>
      </c>
      <c r="AT342" s="134" t="s">
        <v>115</v>
      </c>
      <c r="AU342" s="134" t="s">
        <v>85</v>
      </c>
      <c r="AY342" s="15" t="s">
        <v>114</v>
      </c>
      <c r="BE342" s="135">
        <f>IF(N342="základní",J342,0)</f>
        <v>0</v>
      </c>
      <c r="BF342" s="135">
        <f>IF(N342="snížená",J342,0)</f>
        <v>0</v>
      </c>
      <c r="BG342" s="135">
        <f>IF(N342="zákl. přenesená",J342,0)</f>
        <v>0</v>
      </c>
      <c r="BH342" s="135">
        <f>IF(N342="sníž. přenesená",J342,0)</f>
        <v>0</v>
      </c>
      <c r="BI342" s="135">
        <f>IF(N342="nulová",J342,0)</f>
        <v>0</v>
      </c>
      <c r="BJ342" s="15" t="s">
        <v>85</v>
      </c>
      <c r="BK342" s="135">
        <f>ROUND(I342*H342,2)</f>
        <v>0</v>
      </c>
      <c r="BL342" s="15" t="s">
        <v>119</v>
      </c>
      <c r="BM342" s="134" t="s">
        <v>606</v>
      </c>
    </row>
    <row r="343" spans="2:65" s="1" customFormat="1" ht="78">
      <c r="B343" s="30"/>
      <c r="D343" s="136" t="s">
        <v>121</v>
      </c>
      <c r="F343" s="137" t="s">
        <v>607</v>
      </c>
      <c r="I343" s="138"/>
      <c r="L343" s="30"/>
      <c r="M343" s="166"/>
      <c r="N343" s="167"/>
      <c r="O343" s="167"/>
      <c r="P343" s="167"/>
      <c r="Q343" s="167"/>
      <c r="R343" s="167"/>
      <c r="S343" s="167"/>
      <c r="T343" s="168"/>
      <c r="AT343" s="15" t="s">
        <v>121</v>
      </c>
      <c r="AU343" s="15" t="s">
        <v>85</v>
      </c>
    </row>
    <row r="344" spans="2:65" s="1" customFormat="1" ht="6.95" customHeight="1">
      <c r="B344" s="41"/>
      <c r="C344" s="42"/>
      <c r="D344" s="42"/>
      <c r="E344" s="42"/>
      <c r="F344" s="42"/>
      <c r="G344" s="42"/>
      <c r="H344" s="42"/>
      <c r="I344" s="42"/>
      <c r="J344" s="42"/>
      <c r="K344" s="42"/>
      <c r="L344" s="30"/>
    </row>
  </sheetData>
  <sheetProtection algorithmName="SHA-512" hashValue="7Dwl0L96pIBCChYVDRV+dAxaDv5Xjmf7kd1HNfhdtIQcSQCPA2620qw8NeeWpddg52Hqf232edlv4OzGeNyoYQ==" saltValue="jtRKbrs2AhuUlY+6haTJAA==" spinCount="100000" sheet="1" objects="1" scenarios="1" formatColumns="0" formatRows="0" autoFilter="0"/>
  <autoFilter ref="C124:K343" xr:uid="{00000000-0009-0000-0000-000001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74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Pravidelný servi...</vt:lpstr>
      <vt:lpstr>'OR_PHA - Pravidelný servi...'!Názvy_tisku</vt:lpstr>
      <vt:lpstr>'Rekapitulace stavby'!Názvy_tisku</vt:lpstr>
      <vt:lpstr>'OR_PHA - Pravidelný servi...'!Oblast_tisku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2024-05-06T10:30:26Z</dcterms:created>
  <dcterms:modified xsi:type="dcterms:W3CDTF">2026-04-21T08:57:10Z</dcterms:modified>
</cp:coreProperties>
</file>